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1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ICOM\ICOM-DIRECTION\ALTERNANCE - FC - MODULES COURTS\KIT ALTERNANCE ET MATRICES BUDGETAIRES\2023-2024_ALTERNANCE-FC\ALT-2023_M2 BI&amp;A Gpe 1_Ouverture\"/>
    </mc:Choice>
  </mc:AlternateContent>
  <xr:revisionPtr revIDLastSave="0" documentId="8_{E2A69D83-C4C9-40D3-92D7-C2AF579300EB}" xr6:coauthVersionLast="47" xr6:coauthVersionMax="47" xr10:uidLastSave="{00000000-0000-0000-0000-000000000000}"/>
  <bookViews>
    <workbookView xWindow="0" yWindow="0" windowWidth="23040" windowHeight="10788" tabRatio="815" xr2:uid="{00000000-000D-0000-FFFF-FFFF00000000}"/>
  </bookViews>
  <sheets>
    <sheet name="5LIF01 - 2022" sheetId="48" r:id="rId1"/>
  </sheets>
  <definedNames>
    <definedName name="_xlnm._FilterDatabase" localSheetId="0" hidden="1">'5LIF01 - 2022'!$D$13:$M$13</definedName>
    <definedName name="_xlnm.Print_Titles" localSheetId="0">'5LIF01 - 2022'!$13:$14</definedName>
    <definedName name="UE_11">'5LIF01 - 2022'!$21:$32</definedName>
    <definedName name="UE_110">'5LIF01 - 2022'!#REF!</definedName>
    <definedName name="UE_12">'5LIF01 - 2022'!$33:$42</definedName>
    <definedName name="UE_13">'5LIF01 - 2022'!$43:$52</definedName>
    <definedName name="UE_14">'5LIF01 - 2022'!#REF!</definedName>
    <definedName name="UE_15">'5LIF01 - 2022'!#REF!</definedName>
    <definedName name="UE_16">'5LIF01 - 2022'!#REF!</definedName>
    <definedName name="UE_17">'5LIF01 - 2022'!#REF!</definedName>
    <definedName name="UE_18">'5LIF01 - 2022'!#REF!</definedName>
    <definedName name="UE_19">'5LIF01 - 2022'!#REF!</definedName>
    <definedName name="UE_21">'5LIF01 - 2022'!$60:$72</definedName>
    <definedName name="UE_210">'5LIF01 - 2022'!#REF!</definedName>
    <definedName name="UE_22">'5LIF01 - 2022'!$73:$82</definedName>
    <definedName name="UE_23">'5LIF01 - 2022'!#REF!</definedName>
    <definedName name="UE_24">'5LIF01 - 2022'!#REF!</definedName>
    <definedName name="UE_25">'5LIF01 - 2022'!#REF!</definedName>
    <definedName name="UE_26">'5LIF01 - 2022'!#REF!</definedName>
    <definedName name="UE_27">'5LIF01 - 2022'!#REF!</definedName>
    <definedName name="UE_28">'5LIF01 - 2022'!#REF!</definedName>
    <definedName name="UE_29">'5LIF01 - 2022'!#REF!</definedName>
    <definedName name="_xlnm.Print_Area" localSheetId="0">'5LIF01 - 2022'!$A$1:$Q$83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6" i="48" l="1"/>
  <c r="Q65" i="48"/>
  <c r="Q64" i="48"/>
  <c r="Q50" i="48"/>
  <c r="Q49" i="48"/>
  <c r="Q48" i="48"/>
  <c r="Q47" i="48"/>
  <c r="Q40" i="48"/>
  <c r="Q39" i="48"/>
  <c r="Q38" i="48"/>
  <c r="Q37" i="48"/>
  <c r="Q30" i="48"/>
  <c r="Q29" i="48"/>
  <c r="Q28" i="48"/>
  <c r="Q27" i="48"/>
  <c r="Q26" i="48"/>
  <c r="Q25" i="48"/>
  <c r="Q81" i="48" l="1"/>
  <c r="Q80" i="48"/>
  <c r="Q77" i="48"/>
  <c r="Q76" i="48"/>
  <c r="Q51" i="48"/>
  <c r="Q46" i="48"/>
  <c r="Q41" i="48"/>
  <c r="Q36" i="48"/>
  <c r="Q31" i="48" l="1"/>
  <c r="Q24" i="48"/>
  <c r="Q63" i="48" l="1"/>
  <c r="Q67" i="48"/>
  <c r="Q70" i="48"/>
  <c r="Q71" i="4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Yoanna Meo</author>
  </authors>
  <commentList>
    <comment ref="G66" authorId="0" shapeId="0" xr:uid="{BD55DB1C-2053-4BD5-8438-E05A3B87DF67}">
      <text>
        <r>
          <rPr>
            <b/>
            <sz val="9"/>
            <color indexed="81"/>
            <rFont val="Tahoma"/>
            <family val="2"/>
          </rPr>
          <t>Yoanna Meo:</t>
        </r>
        <r>
          <rPr>
            <sz val="9"/>
            <color indexed="81"/>
            <rFont val="Tahoma"/>
            <family val="2"/>
          </rPr>
          <t xml:space="preserve">
Réservé aux étudiants en FI/FC</t>
        </r>
      </text>
    </comment>
    <comment ref="G80" authorId="0" shapeId="0" xr:uid="{38C3EBE1-1C7D-4E65-9D76-89C92ED3E770}">
      <text>
        <r>
          <rPr>
            <b/>
            <sz val="9"/>
            <color indexed="81"/>
            <rFont val="Tahoma"/>
            <family val="2"/>
          </rPr>
          <t>Yoanna Meo:</t>
        </r>
        <r>
          <rPr>
            <sz val="9"/>
            <color indexed="81"/>
            <rFont val="Tahoma"/>
            <family val="2"/>
          </rPr>
          <t xml:space="preserve">
EP obligatoires réservés aux étudiants en alternance</t>
        </r>
      </text>
    </comment>
  </commentList>
</comments>
</file>

<file path=xl/sharedStrings.xml><?xml version="1.0" encoding="utf-8"?>
<sst xmlns="http://schemas.openxmlformats.org/spreadsheetml/2006/main" count="288" uniqueCount="146">
  <si>
    <t>Ref</t>
  </si>
  <si>
    <t>M2</t>
  </si>
  <si>
    <t>CONTRAT 2022/2026</t>
  </si>
  <si>
    <t>CODE DIPLÔME</t>
  </si>
  <si>
    <t>VDI</t>
  </si>
  <si>
    <t>DIPLÔME</t>
  </si>
  <si>
    <t>VOTE CFVU</t>
  </si>
  <si>
    <t>MNLI501</t>
  </si>
  <si>
    <t>MASTER INFORMATIQUE / BUSINESS INTELLIGENCE ET ANALYTICS (BI&amp;A)</t>
  </si>
  <si>
    <t>MODIF</t>
  </si>
  <si>
    <t>dip</t>
  </si>
  <si>
    <t>CODE ETAPE</t>
  </si>
  <si>
    <t>VET</t>
  </si>
  <si>
    <t>PARCOURS</t>
  </si>
  <si>
    <t>5LIF01</t>
  </si>
  <si>
    <t>etp</t>
  </si>
  <si>
    <t>LISTE ETAPE</t>
  </si>
  <si>
    <t>CODE TERRITOIRE</t>
  </si>
  <si>
    <t>CONVENTION</t>
  </si>
  <si>
    <t>STAGE VOLONTAIRE</t>
  </si>
  <si>
    <t>SEMESTRE REBOND</t>
  </si>
  <si>
    <t>CLEFS</t>
  </si>
  <si>
    <t>SPORT</t>
  </si>
  <si>
    <t>AUTRES DISPOSITIFS</t>
  </si>
  <si>
    <t>M5LIF011</t>
  </si>
  <si>
    <t>LIA</t>
  </si>
  <si>
    <t>lst</t>
  </si>
  <si>
    <t>CODE LISTE</t>
  </si>
  <si>
    <t>ETAT MUT°</t>
  </si>
  <si>
    <t>PROPRIETE</t>
  </si>
  <si>
    <t>CODE APOGEE</t>
  </si>
  <si>
    <t>NATURE</t>
  </si>
  <si>
    <t>LIBELLE</t>
  </si>
  <si>
    <t>H A DIST.</t>
  </si>
  <si>
    <t>H PRESENTIEL</t>
  </si>
  <si>
    <t>COEFF</t>
  </si>
  <si>
    <t>ECTS</t>
  </si>
  <si>
    <t>ETAPE DU PORTEUR</t>
  </si>
  <si>
    <t>CODE PORTEUR</t>
  </si>
  <si>
    <t>CODE COLLECTION</t>
  </si>
  <si>
    <t xml:space="preserve"> CNU</t>
  </si>
  <si>
    <t>Commentaires Correspondant APOGEE</t>
  </si>
  <si>
    <t>Compétence</t>
  </si>
  <si>
    <t>Bloc de connaissance et de compétence</t>
  </si>
  <si>
    <t>REU</t>
  </si>
  <si>
    <t>M3LIAXA1</t>
  </si>
  <si>
    <t>53LIAXA1</t>
  </si>
  <si>
    <t>CHOI</t>
  </si>
  <si>
    <t>1 SEMESTRE 1 AU CHOIX &gt;&gt;</t>
  </si>
  <si>
    <t>MOX</t>
  </si>
  <si>
    <t>S3</t>
  </si>
  <si>
    <t>M3KSEMOB</t>
  </si>
  <si>
    <t>53KSEMOB</t>
  </si>
  <si>
    <t>PER</t>
  </si>
  <si>
    <t>SEMESTRE 3 MOBILITE</t>
  </si>
  <si>
    <t>MOB</t>
  </si>
  <si>
    <t>M3LIASA1</t>
  </si>
  <si>
    <t>53LIASA1</t>
  </si>
  <si>
    <t>SEMESTRE 3</t>
  </si>
  <si>
    <t>SEM</t>
  </si>
  <si>
    <t>M3LIAUA1</t>
  </si>
  <si>
    <t>53LIAUA1</t>
  </si>
  <si>
    <t>UE</t>
  </si>
  <si>
    <t>BUSINESS INTELLIGENCE</t>
  </si>
  <si>
    <t>MAS</t>
  </si>
  <si>
    <t>/</t>
  </si>
  <si>
    <t>Obligatoire</t>
  </si>
  <si>
    <t>53LIAA01</t>
  </si>
  <si>
    <t>CM</t>
  </si>
  <si>
    <t>Entrepôts de données avancées</t>
  </si>
  <si>
    <t>ENS</t>
  </si>
  <si>
    <t>53LIAA02</t>
  </si>
  <si>
    <t>TD</t>
  </si>
  <si>
    <t>53LIAA03</t>
  </si>
  <si>
    <t>Intégration de données</t>
  </si>
  <si>
    <t>53LIAA04</t>
  </si>
  <si>
    <t>53LIAA05</t>
  </si>
  <si>
    <t>Analyse en ligne et visualisation des données</t>
  </si>
  <si>
    <t>53LIAA06</t>
  </si>
  <si>
    <t>53LIAA07</t>
  </si>
  <si>
    <t>Optimisation de performances dans les bases de données</t>
  </si>
  <si>
    <t>53LIAA08</t>
  </si>
  <si>
    <t>M3LIAUB1</t>
  </si>
  <si>
    <t>53LIAUB1</t>
  </si>
  <si>
    <t>BIG DATA</t>
  </si>
  <si>
    <t>53LIAB01</t>
  </si>
  <si>
    <t>Bases de données NoSQL</t>
  </si>
  <si>
    <t>53LIAB02</t>
  </si>
  <si>
    <t>53LIAB03</t>
  </si>
  <si>
    <t>Gestion de données massives</t>
  </si>
  <si>
    <t>53LIAB04</t>
  </si>
  <si>
    <t>53LIAB05</t>
  </si>
  <si>
    <t>Technologie Cloud &amp; Systèmes distribués</t>
  </si>
  <si>
    <t>53LIAB06</t>
  </si>
  <si>
    <t>M3LIAUC1</t>
  </si>
  <si>
    <t>53LIAUC1</t>
  </si>
  <si>
    <t>DATA SCIENCE</t>
  </si>
  <si>
    <t>53LIAC01</t>
  </si>
  <si>
    <t>Text mining et Recherche d'Information</t>
  </si>
  <si>
    <t>53LIAC02</t>
  </si>
  <si>
    <t>53LIAC03</t>
  </si>
  <si>
    <t>Machine Learning</t>
  </si>
  <si>
    <t>53LIAC04</t>
  </si>
  <si>
    <t>53LIAC05</t>
  </si>
  <si>
    <t>Langages de programmation spécialisés</t>
  </si>
  <si>
    <t>53LIAC06</t>
  </si>
  <si>
    <t>M4LIAXA1</t>
  </si>
  <si>
    <t>54LIAXA1</t>
  </si>
  <si>
    <t>S4</t>
  </si>
  <si>
    <t>M4KSEMOB</t>
  </si>
  <si>
    <t>54KSEMOB</t>
  </si>
  <si>
    <t>SEMESTRE 4 MOBILITE</t>
  </si>
  <si>
    <t>M4LIASA1</t>
  </si>
  <si>
    <t>54LIASA1</t>
  </si>
  <si>
    <t>SEMESTRE 4</t>
  </si>
  <si>
    <t>M4LIAUA1</t>
  </si>
  <si>
    <t>54LIAUA1</t>
  </si>
  <si>
    <t>PROFESSIONNALISATION 1</t>
  </si>
  <si>
    <t>54LIAA01</t>
  </si>
  <si>
    <t>Projets Tutorés</t>
  </si>
  <si>
    <t>54LIAA02</t>
  </si>
  <si>
    <t>Séminaires de Recherche et Ateliers Techniques</t>
  </si>
  <si>
    <t>Mut+ext</t>
  </si>
  <si>
    <t>Manuel</t>
  </si>
  <si>
    <t>Gestion de projets</t>
  </si>
  <si>
    <t>avec le M2 SISE, BI&amp;A, MALIA</t>
  </si>
  <si>
    <t>Partagé : SISE, BI&amp;A, OPSIE et MALIA</t>
  </si>
  <si>
    <t>54LIAA04</t>
  </si>
  <si>
    <t>54LIAA05</t>
  </si>
  <si>
    <t>Anglais</t>
  </si>
  <si>
    <t>M4LIAUB1</t>
  </si>
  <si>
    <t>54LIAUB1</t>
  </si>
  <si>
    <t>PROFESSIONNALISATION 2</t>
  </si>
  <si>
    <t>54LIAB01</t>
  </si>
  <si>
    <t>STSUIV</t>
  </si>
  <si>
    <t>Stage</t>
  </si>
  <si>
    <t>1h de suivi par étudiant</t>
  </si>
  <si>
    <t>AJOUT</t>
  </si>
  <si>
    <t>Réservé FA</t>
  </si>
  <si>
    <t>PROJSUIV</t>
  </si>
  <si>
    <t>Gestion de projet et mémoire alternant</t>
  </si>
  <si>
    <t>45h de suivi enseignant</t>
  </si>
  <si>
    <t>ALTSUIV</t>
  </si>
  <si>
    <t>Suivi alternance</t>
  </si>
  <si>
    <t>10h de suivi enseignant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</si>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</sst>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9"/>
      <color theme="7" tint="-0.499984740745262"/>
      <name val="Trebuchet MS"/>
      <family val="2"/>
    </font>
    <font>
      <sz val="9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b/>
      <sz val="10"/>
      <color rgb="FF00B050"/>
      <name val="Trebuchet MS"/>
      <family val="2"/>
    </font>
    <font>
      <sz val="10"/>
      <color rgb="FF00B050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FF0000"/>
      <name val="Trebuchet MS"/>
      <family val="2"/>
    </font>
  </fonts>
  <fills count="4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ck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3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3" applyNumberFormat="0" applyFill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32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vertical="center" wrapText="1"/>
    </xf>
    <xf numFmtId="0" fontId="29" fillId="0" borderId="0" xfId="0" applyFont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vertical="center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Alignment="1">
      <alignment horizontal="center" vertical="center" wrapText="1"/>
    </xf>
    <xf numFmtId="0" fontId="31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34" borderId="19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center" vertical="center" textRotation="90"/>
    </xf>
    <xf numFmtId="0" fontId="26" fillId="35" borderId="2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textRotation="90"/>
    </xf>
    <xf numFmtId="0" fontId="25" fillId="0" borderId="23" xfId="0" applyFont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7" fillId="34" borderId="26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vertical="center" wrapText="1"/>
    </xf>
    <xf numFmtId="0" fontId="27" fillId="30" borderId="27" xfId="0" applyFont="1" applyFill="1" applyBorder="1" applyAlignment="1">
      <alignment horizontal="center" vertical="center" textRotation="90" wrapText="1"/>
    </xf>
    <xf numFmtId="0" fontId="28" fillId="30" borderId="28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7" fillId="37" borderId="29" xfId="0" applyFont="1" applyFill="1" applyBorder="1" applyAlignment="1">
      <alignment horizontal="center" vertical="center" wrapText="1"/>
    </xf>
    <xf numFmtId="0" fontId="27" fillId="37" borderId="24" xfId="0" applyFont="1" applyFill="1" applyBorder="1" applyAlignment="1">
      <alignment horizontal="center" vertical="center" wrapText="1"/>
    </xf>
    <xf numFmtId="0" fontId="25" fillId="32" borderId="23" xfId="0" applyFont="1" applyFill="1" applyBorder="1" applyAlignment="1">
      <alignment vertical="center" wrapText="1"/>
    </xf>
    <xf numFmtId="0" fontId="26" fillId="32" borderId="23" xfId="0" applyFont="1" applyFill="1" applyBorder="1" applyAlignment="1">
      <alignment horizontal="center" vertical="center" wrapText="1"/>
    </xf>
    <xf numFmtId="0" fontId="25" fillId="32" borderId="23" xfId="0" applyFont="1" applyFill="1" applyBorder="1" applyAlignment="1">
      <alignment horizontal="center" vertical="center" wrapText="1"/>
    </xf>
    <xf numFmtId="0" fontId="26" fillId="31" borderId="0" xfId="0" applyFont="1" applyFill="1" applyAlignment="1">
      <alignment vertical="center" wrapText="1"/>
    </xf>
    <xf numFmtId="0" fontId="27" fillId="30" borderId="31" xfId="0" applyFont="1" applyFill="1" applyBorder="1" applyAlignment="1">
      <alignment vertical="center" wrapText="1"/>
    </xf>
    <xf numFmtId="0" fontId="27" fillId="30" borderId="32" xfId="0" applyFont="1" applyFill="1" applyBorder="1" applyAlignment="1">
      <alignment vertical="center" wrapText="1"/>
    </xf>
    <xf numFmtId="0" fontId="27" fillId="30" borderId="33" xfId="0" applyFont="1" applyFill="1" applyBorder="1" applyAlignment="1">
      <alignment vertical="center" wrapText="1"/>
    </xf>
    <xf numFmtId="14" fontId="26" fillId="0" borderId="34" xfId="0" applyNumberFormat="1" applyFont="1" applyBorder="1" applyAlignment="1">
      <alignment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/>
    </xf>
    <xf numFmtId="0" fontId="28" fillId="29" borderId="3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8" fillId="29" borderId="35" xfId="0" applyFont="1" applyFill="1" applyBorder="1" applyAlignment="1">
      <alignment horizontal="left" vertical="center" wrapText="1"/>
    </xf>
    <xf numFmtId="0" fontId="28" fillId="29" borderId="32" xfId="0" applyFont="1" applyFill="1" applyBorder="1" applyAlignment="1">
      <alignment vertical="center" wrapText="1"/>
    </xf>
    <xf numFmtId="0" fontId="34" fillId="0" borderId="36" xfId="0" applyFont="1" applyBorder="1" applyAlignment="1">
      <alignment horizontal="left" vertical="center"/>
    </xf>
    <xf numFmtId="0" fontId="34" fillId="0" borderId="36" xfId="0" applyFont="1" applyBorder="1" applyAlignment="1">
      <alignment vertical="center"/>
    </xf>
    <xf numFmtId="0" fontId="34" fillId="0" borderId="34" xfId="0" applyFont="1" applyBorder="1" applyAlignment="1">
      <alignment vertical="center"/>
    </xf>
    <xf numFmtId="0" fontId="27" fillId="39" borderId="31" xfId="0" applyFont="1" applyFill="1" applyBorder="1" applyAlignment="1">
      <alignment horizontal="center" vertical="center" wrapText="1"/>
    </xf>
    <xf numFmtId="0" fontId="27" fillId="39" borderId="35" xfId="0" applyFont="1" applyFill="1" applyBorder="1" applyAlignment="1">
      <alignment horizontal="center" vertical="center" wrapText="1"/>
    </xf>
    <xf numFmtId="0" fontId="27" fillId="39" borderId="32" xfId="0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34" xfId="0" applyFont="1" applyBorder="1" applyAlignment="1">
      <alignment horizontal="left" vertical="center"/>
    </xf>
    <xf numFmtId="0" fontId="26" fillId="31" borderId="0" xfId="0" applyFont="1" applyFill="1" applyAlignment="1">
      <alignment horizontal="center" vertical="center" textRotation="90" wrapText="1"/>
    </xf>
    <xf numFmtId="0" fontId="25" fillId="36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horizontal="center" vertical="center" textRotation="90" wrapText="1"/>
    </xf>
    <xf numFmtId="0" fontId="25" fillId="38" borderId="0" xfId="0" applyFont="1" applyFill="1" applyAlignment="1">
      <alignment horizontal="center" vertical="center" wrapText="1"/>
    </xf>
    <xf numFmtId="0" fontId="35" fillId="31" borderId="0" xfId="0" applyFont="1" applyFill="1" applyAlignment="1">
      <alignment horizontal="center" vertical="center" wrapText="1"/>
    </xf>
    <xf numFmtId="0" fontId="35" fillId="38" borderId="0" xfId="0" applyFont="1" applyFill="1" applyAlignment="1">
      <alignment horizontal="center" vertical="center" wrapText="1"/>
    </xf>
    <xf numFmtId="0" fontId="36" fillId="35" borderId="0" xfId="0" applyFont="1" applyFill="1" applyAlignment="1">
      <alignment horizontal="center" vertical="center" wrapText="1"/>
    </xf>
    <xf numFmtId="0" fontId="36" fillId="35" borderId="23" xfId="0" applyFont="1" applyFill="1" applyBorder="1" applyAlignment="1">
      <alignment horizontal="center" vertical="center" wrapText="1"/>
    </xf>
    <xf numFmtId="0" fontId="38" fillId="35" borderId="0" xfId="0" applyFont="1" applyFill="1" applyAlignment="1">
      <alignment horizontal="center" vertical="center" wrapText="1"/>
    </xf>
    <xf numFmtId="0" fontId="38" fillId="35" borderId="23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Alignment="1">
      <alignment horizontal="center" vertical="center" wrapText="1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1" fillId="35" borderId="19" xfId="0" applyFont="1" applyFill="1" applyBorder="1" applyAlignment="1">
      <alignment horizontal="center" vertical="center" wrapText="1"/>
    </xf>
    <xf numFmtId="0" fontId="41" fillId="35" borderId="23" xfId="0" applyFont="1" applyFill="1" applyBorder="1" applyAlignment="1">
      <alignment horizontal="center" vertical="center" wrapText="1"/>
    </xf>
    <xf numFmtId="0" fontId="37" fillId="31" borderId="0" xfId="0" applyFont="1" applyFill="1" applyAlignment="1">
      <alignment horizontal="center" vertical="center" wrapText="1"/>
    </xf>
    <xf numFmtId="0" fontId="37" fillId="38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6" fillId="31" borderId="0" xfId="0" applyFont="1" applyFill="1" applyAlignment="1">
      <alignment horizontal="center" vertical="center" wrapText="1"/>
    </xf>
    <xf numFmtId="0" fontId="38" fillId="31" borderId="0" xfId="0" applyFont="1" applyFill="1" applyAlignment="1">
      <alignment horizontal="center" vertical="center" wrapText="1"/>
    </xf>
    <xf numFmtId="0" fontId="25" fillId="31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5" fillId="40" borderId="18" xfId="0" applyFont="1" applyFill="1" applyBorder="1" applyAlignment="1">
      <alignment horizontal="center" vertical="center" wrapText="1"/>
    </xf>
    <xf numFmtId="0" fontId="25" fillId="40" borderId="18" xfId="0" applyFont="1" applyFill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6" fillId="32" borderId="23" xfId="0" applyFont="1" applyFill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6" fillId="38" borderId="45" xfId="0" applyFont="1" applyFill="1" applyBorder="1" applyAlignment="1">
      <alignment horizontal="center" vertical="center" wrapText="1"/>
    </xf>
    <xf numFmtId="0" fontId="36" fillId="38" borderId="45" xfId="0" applyFont="1" applyFill="1" applyBorder="1" applyAlignment="1">
      <alignment horizontal="center" vertical="center" wrapText="1"/>
    </xf>
    <xf numFmtId="0" fontId="38" fillId="38" borderId="45" xfId="0" applyFont="1" applyFill="1" applyBorder="1" applyAlignment="1">
      <alignment horizontal="center" vertical="center" wrapText="1"/>
    </xf>
    <xf numFmtId="0" fontId="25" fillId="38" borderId="45" xfId="0" applyFont="1" applyFill="1" applyBorder="1" applyAlignment="1">
      <alignment horizontal="center" vertical="center" wrapText="1"/>
    </xf>
    <xf numFmtId="0" fontId="25" fillId="38" borderId="45" xfId="0" applyFont="1" applyFill="1" applyBorder="1" applyAlignment="1">
      <alignment vertical="center" wrapText="1"/>
    </xf>
    <xf numFmtId="0" fontId="41" fillId="0" borderId="47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0" fontId="25" fillId="38" borderId="45" xfId="0" applyFont="1" applyFill="1" applyBorder="1" applyAlignment="1">
      <alignment horizontal="center" vertical="center"/>
    </xf>
    <xf numFmtId="0" fontId="25" fillId="38" borderId="46" xfId="0" applyFont="1" applyFill="1" applyBorder="1" applyAlignment="1">
      <alignment horizontal="center" vertical="center"/>
    </xf>
    <xf numFmtId="0" fontId="41" fillId="38" borderId="0" xfId="0" applyFont="1" applyFill="1" applyAlignment="1">
      <alignment horizontal="center" vertical="center" wrapText="1"/>
    </xf>
    <xf numFmtId="0" fontId="42" fillId="33" borderId="0" xfId="0" applyFont="1" applyFill="1" applyAlignment="1">
      <alignment horizontal="center" vertical="center"/>
    </xf>
    <xf numFmtId="0" fontId="42" fillId="32" borderId="23" xfId="0" applyFont="1" applyFill="1" applyBorder="1" applyAlignment="1">
      <alignment horizontal="center" vertical="center" wrapText="1"/>
    </xf>
    <xf numFmtId="0" fontId="42" fillId="38" borderId="45" xfId="0" applyFont="1" applyFill="1" applyBorder="1" applyAlignment="1">
      <alignment horizontal="center" vertical="center"/>
    </xf>
    <xf numFmtId="0" fontId="28" fillId="30" borderId="48" xfId="0" applyFont="1" applyFill="1" applyBorder="1" applyAlignment="1">
      <alignment horizontal="center" vertical="center" wrapText="1"/>
    </xf>
    <xf numFmtId="0" fontId="42" fillId="40" borderId="49" xfId="0" applyFont="1" applyFill="1" applyBorder="1" applyAlignment="1">
      <alignment horizontal="center" vertical="center"/>
    </xf>
    <xf numFmtId="0" fontId="28" fillId="37" borderId="50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0" fontId="44" fillId="40" borderId="30" xfId="0" applyFont="1" applyFill="1" applyBorder="1" applyAlignment="1">
      <alignment horizontal="left" vertical="top" wrapText="1"/>
    </xf>
    <xf numFmtId="0" fontId="44" fillId="2" borderId="0" xfId="0" applyFont="1" applyFill="1" applyAlignment="1">
      <alignment horizontal="left" vertical="top" wrapText="1"/>
    </xf>
    <xf numFmtId="0" fontId="44" fillId="2" borderId="1" xfId="0" applyFont="1" applyFill="1" applyBorder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44" fillId="33" borderId="0" xfId="0" applyFont="1" applyFill="1" applyAlignment="1">
      <alignment horizontal="left" vertical="top" wrapText="1"/>
    </xf>
    <xf numFmtId="0" fontId="44" fillId="33" borderId="1" xfId="0" applyFont="1" applyFill="1" applyBorder="1" applyAlignment="1">
      <alignment horizontal="left" vertical="top" wrapText="1"/>
    </xf>
    <xf numFmtId="0" fontId="44" fillId="38" borderId="45" xfId="0" applyFont="1" applyFill="1" applyBorder="1" applyAlignment="1">
      <alignment horizontal="left" vertical="top" wrapText="1"/>
    </xf>
    <xf numFmtId="0" fontId="44" fillId="38" borderId="46" xfId="0" applyFont="1" applyFill="1" applyBorder="1" applyAlignment="1">
      <alignment horizontal="left" vertical="top" wrapText="1"/>
    </xf>
    <xf numFmtId="0" fontId="44" fillId="32" borderId="23" xfId="0" applyFont="1" applyFill="1" applyBorder="1" applyAlignment="1">
      <alignment horizontal="left" vertical="top" wrapText="1"/>
    </xf>
    <xf numFmtId="0" fontId="44" fillId="32" borderId="20" xfId="0" applyFont="1" applyFill="1" applyBorder="1" applyAlignment="1">
      <alignment horizontal="left" vertical="top" wrapText="1"/>
    </xf>
    <xf numFmtId="0" fontId="28" fillId="30" borderId="51" xfId="0" applyFont="1" applyFill="1" applyBorder="1" applyAlignment="1">
      <alignment horizontal="center" vertical="center" wrapText="1"/>
    </xf>
    <xf numFmtId="0" fontId="43" fillId="40" borderId="18" xfId="0" applyFont="1" applyFill="1" applyBorder="1" applyAlignment="1">
      <alignment horizontal="left" vertical="top" wrapText="1"/>
    </xf>
    <xf numFmtId="0" fontId="43" fillId="36" borderId="0" xfId="0" applyFont="1" applyFill="1" applyAlignment="1">
      <alignment horizontal="left" vertical="top" wrapText="1"/>
    </xf>
    <xf numFmtId="0" fontId="43" fillId="33" borderId="0" xfId="0" applyFont="1" applyFill="1" applyAlignment="1">
      <alignment horizontal="left" vertical="top" wrapText="1"/>
    </xf>
    <xf numFmtId="0" fontId="43" fillId="0" borderId="45" xfId="0" applyFont="1" applyBorder="1" applyAlignment="1">
      <alignment horizontal="left" vertical="top" wrapText="1"/>
    </xf>
    <xf numFmtId="0" fontId="43" fillId="35" borderId="23" xfId="0" applyFont="1" applyFill="1" applyBorder="1" applyAlignment="1">
      <alignment horizontal="left" vertical="top" wrapText="1"/>
    </xf>
    <xf numFmtId="0" fontId="27" fillId="31" borderId="27" xfId="0" applyFont="1" applyFill="1" applyBorder="1" applyAlignment="1">
      <alignment horizontal="center" vertical="center" textRotation="90" wrapText="1"/>
    </xf>
    <xf numFmtId="0" fontId="25" fillId="38" borderId="46" xfId="0" applyFont="1" applyFill="1" applyBorder="1" applyAlignment="1">
      <alignment vertical="center" wrapText="1"/>
    </xf>
    <xf numFmtId="0" fontId="45" fillId="38" borderId="0" xfId="0" applyFont="1" applyFill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0" fontId="46" fillId="35" borderId="0" xfId="0" applyFont="1" applyFill="1" applyAlignment="1">
      <alignment horizontal="center" vertical="center" wrapText="1"/>
    </xf>
    <xf numFmtId="0" fontId="41" fillId="35" borderId="1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vertical="center" wrapText="1"/>
    </xf>
    <xf numFmtId="0" fontId="26" fillId="0" borderId="2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6" fillId="38" borderId="23" xfId="56" applyFont="1" applyFill="1" applyBorder="1" applyAlignment="1">
      <alignment horizontal="center" vertical="center" wrapText="1"/>
    </xf>
    <xf numFmtId="0" fontId="26" fillId="38" borderId="23" xfId="56" applyFont="1" applyFill="1" applyBorder="1" applyAlignment="1">
      <alignment vertical="center" wrapText="1"/>
    </xf>
    <xf numFmtId="0" fontId="25" fillId="0" borderId="23" xfId="0" applyFont="1" applyBorder="1" applyAlignment="1">
      <alignment vertical="center" wrapText="1"/>
    </xf>
    <xf numFmtId="0" fontId="34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44" fillId="0" borderId="23" xfId="0" applyFont="1" applyBorder="1" applyAlignment="1">
      <alignment horizontal="left" vertical="top" wrapText="1"/>
    </xf>
    <xf numFmtId="0" fontId="44" fillId="0" borderId="20" xfId="0" applyFont="1" applyBorder="1" applyAlignment="1">
      <alignment horizontal="left" vertical="top" wrapText="1"/>
    </xf>
    <xf numFmtId="0" fontId="25" fillId="35" borderId="0" xfId="0" applyFont="1" applyFill="1" applyAlignment="1">
      <alignment horizontal="center" vertical="center" wrapText="1"/>
    </xf>
    <xf numFmtId="0" fontId="43" fillId="35" borderId="0" xfId="0" applyFont="1" applyFill="1" applyAlignment="1">
      <alignment horizontal="left" vertical="top" wrapText="1"/>
    </xf>
    <xf numFmtId="0" fontId="42" fillId="32" borderId="1" xfId="0" applyFont="1" applyFill="1" applyBorder="1" applyAlignment="1">
      <alignment horizontal="center" vertical="center" wrapText="1"/>
    </xf>
    <xf numFmtId="0" fontId="44" fillId="32" borderId="0" xfId="0" applyFont="1" applyFill="1" applyAlignment="1">
      <alignment horizontal="left" vertical="top" wrapText="1"/>
    </xf>
    <xf numFmtId="0" fontId="44" fillId="32" borderId="1" xfId="0" applyFont="1" applyFill="1" applyBorder="1" applyAlignment="1">
      <alignment horizontal="left" vertical="top" wrapText="1"/>
    </xf>
    <xf numFmtId="0" fontId="35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7" fillId="38" borderId="0" xfId="0" applyFont="1" applyFill="1" applyAlignment="1">
      <alignment horizontal="center" vertical="center" wrapText="1"/>
    </xf>
    <xf numFmtId="0" fontId="47" fillId="38" borderId="0" xfId="0" applyFont="1" applyFill="1" applyAlignment="1">
      <alignment vertical="center" wrapText="1"/>
    </xf>
    <xf numFmtId="0" fontId="47" fillId="32" borderId="0" xfId="0" applyFont="1" applyFill="1" applyAlignment="1">
      <alignment horizontal="center" vertical="center" wrapText="1"/>
    </xf>
    <xf numFmtId="0" fontId="47" fillId="32" borderId="0" xfId="0" applyFont="1" applyFill="1" applyAlignment="1">
      <alignment vertical="center" wrapText="1"/>
    </xf>
    <xf numFmtId="0" fontId="48" fillId="32" borderId="0" xfId="0" applyFont="1" applyFill="1" applyAlignment="1">
      <alignment horizontal="center" vertical="center" wrapText="1"/>
    </xf>
    <xf numFmtId="0" fontId="47" fillId="31" borderId="0" xfId="0" applyFont="1" applyFill="1" applyAlignment="1">
      <alignment horizontal="center" vertical="center" wrapText="1"/>
    </xf>
    <xf numFmtId="0" fontId="47" fillId="31" borderId="0" xfId="0" applyFont="1" applyFill="1" applyAlignment="1">
      <alignment vertical="center" wrapText="1"/>
    </xf>
    <xf numFmtId="0" fontId="48" fillId="31" borderId="0" xfId="0" applyFont="1" applyFill="1" applyAlignment="1">
      <alignment horizontal="center" vertical="center" wrapText="1"/>
    </xf>
    <xf numFmtId="0" fontId="48" fillId="40" borderId="18" xfId="0" applyFont="1" applyFill="1" applyBorder="1" applyAlignment="1">
      <alignment horizontal="center" vertical="center" wrapText="1"/>
    </xf>
    <xf numFmtId="0" fontId="48" fillId="40" borderId="18" xfId="0" applyFont="1" applyFill="1" applyBorder="1" applyAlignment="1">
      <alignment vertical="center" wrapText="1"/>
    </xf>
    <xf numFmtId="0" fontId="47" fillId="32" borderId="23" xfId="0" applyFont="1" applyFill="1" applyBorder="1" applyAlignment="1">
      <alignment horizontal="center" vertical="center" wrapText="1"/>
    </xf>
    <xf numFmtId="0" fontId="47" fillId="36" borderId="12" xfId="0" applyFont="1" applyFill="1" applyBorder="1" applyAlignment="1">
      <alignment horizontal="center" vertical="center"/>
    </xf>
    <xf numFmtId="0" fontId="47" fillId="0" borderId="12" xfId="0" applyFont="1" applyBorder="1" applyAlignment="1">
      <alignment horizontal="center" vertical="center"/>
    </xf>
    <xf numFmtId="0" fontId="47" fillId="33" borderId="12" xfId="0" applyFont="1" applyFill="1" applyBorder="1" applyAlignment="1">
      <alignment horizontal="center" vertical="center"/>
    </xf>
    <xf numFmtId="0" fontId="27" fillId="29" borderId="52" xfId="0" applyFont="1" applyFill="1" applyBorder="1" applyAlignment="1">
      <alignment vertical="center" wrapText="1"/>
    </xf>
    <xf numFmtId="14" fontId="26" fillId="0" borderId="53" xfId="0" applyNumberFormat="1" applyFont="1" applyBorder="1" applyAlignment="1">
      <alignment vertical="center" wrapText="1"/>
    </xf>
    <xf numFmtId="0" fontId="41" fillId="40" borderId="18" xfId="0" applyFont="1" applyFill="1" applyBorder="1" applyAlignment="1">
      <alignment horizontal="center" vertical="center"/>
    </xf>
    <xf numFmtId="0" fontId="47" fillId="40" borderId="52" xfId="0" applyFont="1" applyFill="1" applyBorder="1" applyAlignment="1">
      <alignment horizontal="center" vertical="center"/>
    </xf>
    <xf numFmtId="0" fontId="44" fillId="40" borderId="18" xfId="0" applyFont="1" applyFill="1" applyBorder="1" applyAlignment="1">
      <alignment horizontal="left" vertical="top" wrapText="1"/>
    </xf>
    <xf numFmtId="0" fontId="44" fillId="40" borderId="53" xfId="0" applyFont="1" applyFill="1" applyBorder="1" applyAlignment="1">
      <alignment horizontal="left" vertical="top" wrapText="1"/>
    </xf>
    <xf numFmtId="0" fontId="25" fillId="38" borderId="47" xfId="0" applyFont="1" applyFill="1" applyBorder="1" applyAlignment="1">
      <alignment vertical="center" wrapText="1"/>
    </xf>
    <xf numFmtId="0" fontId="41" fillId="40" borderId="52" xfId="0" applyFont="1" applyFill="1" applyBorder="1" applyAlignment="1">
      <alignment horizontal="center" vertical="center"/>
    </xf>
    <xf numFmtId="0" fontId="35" fillId="40" borderId="18" xfId="0" applyFont="1" applyFill="1" applyBorder="1" applyAlignment="1">
      <alignment horizontal="center" vertical="center" wrapText="1"/>
    </xf>
    <xf numFmtId="0" fontId="35" fillId="40" borderId="18" xfId="0" applyFont="1" applyFill="1" applyBorder="1" applyAlignment="1">
      <alignment vertical="center" wrapText="1"/>
    </xf>
    <xf numFmtId="0" fontId="35" fillId="2" borderId="0" xfId="0" applyFont="1" applyFill="1" applyAlignment="1">
      <alignment vertical="center" wrapText="1"/>
    </xf>
    <xf numFmtId="0" fontId="51" fillId="40" borderId="18" xfId="0" applyFont="1" applyFill="1" applyBorder="1" applyAlignment="1">
      <alignment horizontal="left" vertical="top" wrapText="1"/>
    </xf>
    <xf numFmtId="0" fontId="35" fillId="40" borderId="18" xfId="0" applyFont="1" applyFill="1" applyBorder="1" applyAlignment="1">
      <alignment horizontal="center" vertical="center"/>
    </xf>
    <xf numFmtId="0" fontId="35" fillId="40" borderId="49" xfId="0" applyFont="1" applyFill="1" applyBorder="1" applyAlignment="1">
      <alignment horizontal="center" vertical="center"/>
    </xf>
    <xf numFmtId="0" fontId="35" fillId="40" borderId="52" xfId="0" applyFont="1" applyFill="1" applyBorder="1" applyAlignment="1">
      <alignment horizontal="center" vertical="center"/>
    </xf>
    <xf numFmtId="0" fontId="51" fillId="40" borderId="30" xfId="0" applyFont="1" applyFill="1" applyBorder="1" applyAlignment="1">
      <alignment horizontal="left" vertical="top" wrapText="1"/>
    </xf>
    <xf numFmtId="0" fontId="32" fillId="29" borderId="22" xfId="0" applyFont="1" applyFill="1" applyBorder="1" applyAlignment="1">
      <alignment horizontal="center" vertical="center" wrapText="1"/>
    </xf>
    <xf numFmtId="0" fontId="32" fillId="29" borderId="21" xfId="0" applyFont="1" applyFill="1" applyBorder="1" applyAlignment="1">
      <alignment horizontal="center" vertical="center" wrapText="1"/>
    </xf>
    <xf numFmtId="0" fontId="27" fillId="29" borderId="31" xfId="0" applyFont="1" applyFill="1" applyBorder="1" applyAlignment="1">
      <alignment horizontal="center"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27" fillId="29" borderId="37" xfId="0" applyFont="1" applyFill="1" applyBorder="1" applyAlignment="1">
      <alignment horizontal="center" vertical="center" wrapText="1"/>
    </xf>
    <xf numFmtId="0" fontId="27" fillId="29" borderId="38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8" fillId="29" borderId="31" xfId="0" applyFont="1" applyFill="1" applyBorder="1" applyAlignment="1">
      <alignment horizontal="center" vertical="center" wrapText="1"/>
    </xf>
    <xf numFmtId="0" fontId="28" fillId="29" borderId="35" xfId="0" applyFont="1" applyFill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/>
    </xf>
    <xf numFmtId="0" fontId="26" fillId="0" borderId="40" xfId="0" applyFont="1" applyBorder="1" applyAlignment="1">
      <alignment horizontal="left" vertical="center" wrapText="1"/>
    </xf>
    <xf numFmtId="0" fontId="26" fillId="0" borderId="41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94A3B415-7332-49AE-87E1-45DED57904D3}"/>
    <cellStyle name="Normal 2" xfId="1" xr:uid="{00000000-0005-0000-0000-000086000000}"/>
    <cellStyle name="Normal 2 2" xfId="56" xr:uid="{00000000-0005-0000-0000-000087000000}"/>
    <cellStyle name="Normal 2 3" xfId="92" xr:uid="{00000000-0005-0000-0000-000088000000}"/>
    <cellStyle name="Normal 2 4" xfId="105" xr:uid="{00000000-0005-0000-0000-000089000000}"/>
    <cellStyle name="Normal 2 5" xfId="76" xr:uid="{00000000-0005-0000-0000-00008A000000}"/>
    <cellStyle name="Normal 2 6" xfId="59" xr:uid="{00000000-0005-0000-0000-00008B000000}"/>
    <cellStyle name="Normal 3" xfId="35" xr:uid="{00000000-0005-0000-0000-00008C000000}"/>
    <cellStyle name="Normal 3 2" xfId="36" xr:uid="{00000000-0005-0000-0000-00008D000000}"/>
    <cellStyle name="Normal 3_MOYENS_LICENCE_11_15 maj budget 2" xfId="37" xr:uid="{00000000-0005-0000-0000-00008E000000}"/>
    <cellStyle name="Normal 4" xfId="101" xr:uid="{00000000-0005-0000-0000-00008F000000}"/>
    <cellStyle name="Normal 4 2" xfId="211" xr:uid="{00000000-0005-0000-0000-000090000000}"/>
    <cellStyle name="Normal 4 3" xfId="174" xr:uid="{00000000-0005-0000-0000-000091000000}"/>
    <cellStyle name="Normal 5" xfId="38" xr:uid="{00000000-0005-0000-0000-000092000000}"/>
    <cellStyle name="Normal 6" xfId="39" xr:uid="{00000000-0005-0000-0000-000093000000}"/>
    <cellStyle name="Normal 7" xfId="40" xr:uid="{00000000-0005-0000-0000-000094000000}"/>
    <cellStyle name="Normal 8" xfId="41" xr:uid="{00000000-0005-0000-0000-000095000000}"/>
    <cellStyle name="Normal 9" xfId="42" xr:uid="{00000000-0005-0000-0000-000096000000}"/>
    <cellStyle name="Normal 9 2" xfId="97" xr:uid="{00000000-0005-0000-0000-000097000000}"/>
    <cellStyle name="Normal 9 2 2" xfId="128" xr:uid="{00000000-0005-0000-0000-000098000000}"/>
    <cellStyle name="Normal 9 2 2 2" xfId="237" xr:uid="{00000000-0005-0000-0000-000099000000}"/>
    <cellStyle name="Normal 9 2 2 3" xfId="188" xr:uid="{00000000-0005-0000-0000-00009A000000}"/>
    <cellStyle name="Normal 9 2 2 4" xfId="171" xr:uid="{00000000-0005-0000-0000-00009B000000}"/>
    <cellStyle name="Normal 9 2 3" xfId="123" xr:uid="{00000000-0005-0000-0000-00009C000000}"/>
    <cellStyle name="Normal 9 2 3 2" xfId="232" xr:uid="{00000000-0005-0000-0000-00009D000000}"/>
    <cellStyle name="Normal 9 2 3 3" xfId="198" xr:uid="{00000000-0005-0000-0000-00009E000000}"/>
    <cellStyle name="Normal 9 2 4" xfId="209" xr:uid="{00000000-0005-0000-0000-00009F000000}"/>
    <cellStyle name="Normal 9 2 5" xfId="187" xr:uid="{00000000-0005-0000-0000-0000A0000000}"/>
    <cellStyle name="Normal 9 2 6" xfId="147" xr:uid="{00000000-0005-0000-0000-0000A1000000}"/>
    <cellStyle name="Normal 9 3" xfId="115" xr:uid="{00000000-0005-0000-0000-0000A2000000}"/>
    <cellStyle name="Normal 9 3 2" xfId="224" xr:uid="{00000000-0005-0000-0000-0000A3000000}"/>
    <cellStyle name="Normal 9 3 3" xfId="189" xr:uid="{00000000-0005-0000-0000-0000A4000000}"/>
    <cellStyle name="Normal 9 3 4" xfId="161" xr:uid="{00000000-0005-0000-0000-0000A5000000}"/>
    <cellStyle name="Normal 9 4" xfId="111" xr:uid="{00000000-0005-0000-0000-0000A6000000}"/>
    <cellStyle name="Normal 9 4 2" xfId="220" xr:uid="{00000000-0005-0000-0000-0000A7000000}"/>
    <cellStyle name="Normal 9 4 3" xfId="186" xr:uid="{00000000-0005-0000-0000-0000A8000000}"/>
    <cellStyle name="Normal 9 4 4" xfId="157" xr:uid="{00000000-0005-0000-0000-0000A9000000}"/>
    <cellStyle name="Normal 9 5" xfId="104" xr:uid="{00000000-0005-0000-0000-0000AA000000}"/>
    <cellStyle name="Normal 9 5 2" xfId="214" xr:uid="{00000000-0005-0000-0000-0000AB000000}"/>
    <cellStyle name="Normal 9 5 3" xfId="195" xr:uid="{00000000-0005-0000-0000-0000AC000000}"/>
    <cellStyle name="Normal 9 5 4" xfId="151" xr:uid="{00000000-0005-0000-0000-0000AD000000}"/>
    <cellStyle name="Normal 9 6" xfId="60" xr:uid="{00000000-0005-0000-0000-0000AE000000}"/>
    <cellStyle name="Normal 9 7" xfId="173" xr:uid="{00000000-0005-0000-0000-0000AF000000}"/>
    <cellStyle name="Satisfaisant 2" xfId="43" xr:uid="{00000000-0005-0000-0000-0000B0000000}"/>
    <cellStyle name="Sortie 2" xfId="44" xr:uid="{00000000-0005-0000-0000-0000B1000000}"/>
    <cellStyle name="Sortie 2 2" xfId="124" xr:uid="{00000000-0005-0000-0000-0000B2000000}"/>
    <cellStyle name="Sortie 2 2 2" xfId="190" xr:uid="{00000000-0005-0000-0000-0000B3000000}"/>
    <cellStyle name="Sortie 2 2 2 2" xfId="238" xr:uid="{00000000-0005-0000-0000-0000B4000000}"/>
    <cellStyle name="Sortie 2 2 3" xfId="233" xr:uid="{00000000-0005-0000-0000-0000B5000000}"/>
    <cellStyle name="Sortie 2 2 3 2" xfId="241" xr:uid="{00000000-0005-0000-0000-0000B6000000}"/>
    <cellStyle name="Sortie 2 2 4" xfId="167" xr:uid="{00000000-0005-0000-0000-0000B7000000}"/>
    <cellStyle name="Sortie 2 3" xfId="112" xr:uid="{00000000-0005-0000-0000-0000B8000000}"/>
    <cellStyle name="Sortie 2 3 2" xfId="221" xr:uid="{00000000-0005-0000-0000-0000B9000000}"/>
    <cellStyle name="Sortie 2 3 2 2" xfId="240" xr:uid="{00000000-0005-0000-0000-0000BA000000}"/>
    <cellStyle name="Sortie 2 3 3" xfId="158" xr:uid="{00000000-0005-0000-0000-0000BB000000}"/>
    <cellStyle name="Sortie 2 4" xfId="202" xr:uid="{00000000-0005-0000-0000-0000BC000000}"/>
    <cellStyle name="Sortie 2 4 2" xfId="239" xr:uid="{00000000-0005-0000-0000-0000BD000000}"/>
    <cellStyle name="Sortie 2 5" xfId="135" xr:uid="{00000000-0005-0000-0000-0000BE000000}"/>
    <cellStyle name="Style 1" xfId="45" xr:uid="{00000000-0005-0000-0000-0000BF000000}"/>
    <cellStyle name="Style 1 2" xfId="93" xr:uid="{00000000-0005-0000-0000-0000C0000000}"/>
    <cellStyle name="Style 1 2 2" xfId="129" xr:uid="{00000000-0005-0000-0000-0000C1000000}"/>
    <cellStyle name="Style 1 2 3" xfId="205" xr:uid="{00000000-0005-0000-0000-0000C2000000}"/>
    <cellStyle name="Style 1 2 4" xfId="143" xr:uid="{00000000-0005-0000-0000-0000C3000000}"/>
    <cellStyle name="Style 1 3" xfId="98" xr:uid="{00000000-0005-0000-0000-0000C4000000}"/>
    <cellStyle name="Style 1 4" xfId="77" xr:uid="{00000000-0005-0000-0000-0000C5000000}"/>
    <cellStyle name="Style 1 4 2" xfId="140" xr:uid="{00000000-0005-0000-0000-0000C6000000}"/>
    <cellStyle name="Style 1 5" xfId="61" xr:uid="{00000000-0005-0000-0000-0000C7000000}"/>
    <cellStyle name="Style 1 6" xfId="136" xr:uid="{00000000-0005-0000-0000-0000C8000000}"/>
    <cellStyle name="Style 2" xfId="46" xr:uid="{00000000-0005-0000-0000-0000C9000000}"/>
    <cellStyle name="Style 2 2" xfId="47" xr:uid="{00000000-0005-0000-0000-0000CA000000}"/>
    <cellStyle name="Style 2 2 2" xfId="95" xr:uid="{00000000-0005-0000-0000-0000CB000000}"/>
    <cellStyle name="Style 2 2 2 2" xfId="130" xr:uid="{00000000-0005-0000-0000-0000CC000000}"/>
    <cellStyle name="Style 2 2 2 3" xfId="207" xr:uid="{00000000-0005-0000-0000-0000CD000000}"/>
    <cellStyle name="Style 2 2 2 4" xfId="145" xr:uid="{00000000-0005-0000-0000-0000CE000000}"/>
    <cellStyle name="Style 2 2 3" xfId="99" xr:uid="{00000000-0005-0000-0000-0000CF000000}"/>
    <cellStyle name="Style 2 2 4" xfId="79" xr:uid="{00000000-0005-0000-0000-0000D0000000}"/>
    <cellStyle name="Style 2 2 4 2" xfId="142" xr:uid="{00000000-0005-0000-0000-0000D1000000}"/>
    <cellStyle name="Style 2 2 5" xfId="62" xr:uid="{00000000-0005-0000-0000-0000D2000000}"/>
    <cellStyle name="Style 2 2 6" xfId="138" xr:uid="{00000000-0005-0000-0000-0000D3000000}"/>
    <cellStyle name="Style 2 3" xfId="94" xr:uid="{00000000-0005-0000-0000-0000D4000000}"/>
    <cellStyle name="Style 2 3 2" xfId="191" xr:uid="{00000000-0005-0000-0000-0000D5000000}"/>
    <cellStyle name="Style 2 3 3" xfId="206" xr:uid="{00000000-0005-0000-0000-0000D6000000}"/>
    <cellStyle name="Style 2 3 4" xfId="144" xr:uid="{00000000-0005-0000-0000-0000D7000000}"/>
    <cellStyle name="Style 2 4" xfId="113" xr:uid="{00000000-0005-0000-0000-0000D8000000}"/>
    <cellStyle name="Style 2 4 2" xfId="222" xr:uid="{00000000-0005-0000-0000-0000D9000000}"/>
    <cellStyle name="Style 2 4 3" xfId="159" xr:uid="{00000000-0005-0000-0000-0000DA000000}"/>
    <cellStyle name="Style 2 5" xfId="78" xr:uid="{00000000-0005-0000-0000-0000DB000000}"/>
    <cellStyle name="Style 2 5 2" xfId="141" xr:uid="{00000000-0005-0000-0000-0000DC000000}"/>
    <cellStyle name="Style 2 6" xfId="203" xr:uid="{00000000-0005-0000-0000-0000DD000000}"/>
    <cellStyle name="Style 2 7" xfId="137" xr:uid="{00000000-0005-0000-0000-0000DE000000}"/>
    <cellStyle name="Texte explicatif 2" xfId="48" xr:uid="{00000000-0005-0000-0000-0000DF000000}"/>
    <cellStyle name="Titre 2" xfId="49" xr:uid="{00000000-0005-0000-0000-0000E0000000}"/>
    <cellStyle name="Titre 1 2" xfId="50" xr:uid="{00000000-0005-0000-0000-0000E1000000}"/>
    <cellStyle name="Titre 2 2" xfId="51" xr:uid="{00000000-0005-0000-0000-0000E2000000}"/>
    <cellStyle name="Titre 3 2" xfId="52" xr:uid="{00000000-0005-0000-0000-0000E3000000}"/>
    <cellStyle name="Titre 3 2 2" xfId="131" xr:uid="{00000000-0005-0000-0000-0000E4000000}"/>
    <cellStyle name="Titre 3 2 3" xfId="63" xr:uid="{00000000-0005-0000-0000-0000E5000000}"/>
    <cellStyle name="Titre 4 2" xfId="53" xr:uid="{00000000-0005-0000-0000-0000E6000000}"/>
    <cellStyle name="Total 2" xfId="54" xr:uid="{00000000-0005-0000-0000-0000E7000000}"/>
    <cellStyle name="Total 2 2" xfId="125" xr:uid="{00000000-0005-0000-0000-0000E8000000}"/>
    <cellStyle name="Total 2 2 2" xfId="192" xr:uid="{00000000-0005-0000-0000-0000E9000000}"/>
    <cellStyle name="Total 2 2 3" xfId="234" xr:uid="{00000000-0005-0000-0000-0000EA000000}"/>
    <cellStyle name="Total 2 2 4" xfId="168" xr:uid="{00000000-0005-0000-0000-0000EB000000}"/>
    <cellStyle name="Total 2 3" xfId="114" xr:uid="{00000000-0005-0000-0000-0000EC000000}"/>
    <cellStyle name="Total 2 3 2" xfId="223" xr:uid="{00000000-0005-0000-0000-0000ED000000}"/>
    <cellStyle name="Total 2 3 3" xfId="160" xr:uid="{00000000-0005-0000-0000-0000EE000000}"/>
    <cellStyle name="Total 2 4" xfId="204" xr:uid="{00000000-0005-0000-0000-0000EF000000}"/>
    <cellStyle name="Total 2 5" xfId="139" xr:uid="{00000000-0005-0000-0000-0000F0000000}"/>
    <cellStyle name="Vérification 2" xfId="55" xr:uid="{00000000-0005-0000-0000-0000F1000000}"/>
  </cellStyles>
  <dxfs count="52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BC93-77F7-4C2B-B3C2-315CEDD626D8}">
  <sheetPr codeName="Feuil1">
    <pageSetUpPr fitToPage="1"/>
  </sheetPr>
  <dimension ref="A1:BE84"/>
  <sheetViews>
    <sheetView showGridLines="0" tabSelected="1" topLeftCell="A47" zoomScale="90" zoomScaleNormal="90" zoomScaleSheetLayoutView="70" workbookViewId="0">
      <selection activeCell="G80" sqref="G80:G81"/>
    </sheetView>
  </sheetViews>
  <sheetFormatPr defaultColWidth="8.5703125" defaultRowHeight="14.45"/>
  <cols>
    <col min="1" max="1" width="1.42578125" style="13" customWidth="1"/>
    <col min="2" max="2" width="5.5703125" style="1" customWidth="1"/>
    <col min="3" max="3" width="1.5703125" style="1" customWidth="1"/>
    <col min="4" max="4" width="10.7109375" style="2" customWidth="1"/>
    <col min="5" max="5" width="12" style="3" bestFit="1" customWidth="1"/>
    <col min="6" max="6" width="10.7109375" style="3" customWidth="1"/>
    <col min="7" max="7" width="13.7109375" style="3" customWidth="1"/>
    <col min="8" max="8" width="11.7109375" style="3" customWidth="1"/>
    <col min="9" max="9" width="51.85546875" style="1" customWidth="1"/>
    <col min="10" max="11" width="5.7109375" style="3" customWidth="1"/>
    <col min="12" max="12" width="7.42578125" style="3" customWidth="1"/>
    <col min="13" max="13" width="5.7109375" style="3" customWidth="1"/>
    <col min="14" max="14" width="5" style="3" customWidth="1"/>
    <col min="15" max="15" width="22.28515625" style="1" customWidth="1"/>
    <col min="16" max="16" width="20.5703125" style="1" customWidth="1"/>
    <col min="17" max="17" width="24.7109375" style="2" customWidth="1"/>
    <col min="18" max="18" width="5.7109375" style="2" customWidth="1"/>
    <col min="19" max="21" width="45.7109375" style="1" customWidth="1"/>
    <col min="22" max="25" width="8.5703125" style="1"/>
    <col min="26" max="30" width="9.42578125" style="1" hidden="1" customWidth="1"/>
    <col min="31" max="31" width="9.42578125" style="1" customWidth="1"/>
    <col min="32" max="16384" width="8.5703125" style="1"/>
  </cols>
  <sheetData>
    <row r="1" spans="1:57" ht="15.75" customHeight="1" thickBot="1">
      <c r="A1"/>
      <c r="B1"/>
      <c r="D1" s="1"/>
      <c r="E1"/>
      <c r="F1"/>
      <c r="G1"/>
      <c r="H1"/>
      <c r="I1"/>
      <c r="K1" s="176"/>
      <c r="L1" s="176"/>
      <c r="M1" s="176"/>
      <c r="N1"/>
      <c r="O1"/>
      <c r="P1"/>
      <c r="Q1"/>
      <c r="R1"/>
      <c r="S1"/>
      <c r="Z1" s="1" t="s">
        <v>0</v>
      </c>
    </row>
    <row r="2" spans="1:57" ht="21" customHeight="1" thickBot="1">
      <c r="A2"/>
      <c r="B2"/>
      <c r="C2" s="207" t="s">
        <v>1</v>
      </c>
      <c r="D2" s="208"/>
      <c r="E2"/>
      <c r="F2"/>
      <c r="G2"/>
      <c r="H2"/>
      <c r="I2"/>
      <c r="K2" s="176"/>
      <c r="L2" s="176"/>
      <c r="M2" s="176"/>
      <c r="N2"/>
      <c r="O2"/>
      <c r="P2"/>
      <c r="Q2"/>
      <c r="R2"/>
      <c r="S2"/>
    </row>
    <row r="3" spans="1:57" ht="21" customHeight="1" thickBot="1">
      <c r="A3"/>
      <c r="B3"/>
      <c r="C3" s="13"/>
      <c r="E3"/>
      <c r="F3"/>
      <c r="G3"/>
      <c r="H3"/>
      <c r="I3"/>
      <c r="K3" s="176"/>
      <c r="L3" s="176"/>
      <c r="M3" s="176"/>
      <c r="N3"/>
      <c r="O3" s="52" t="s">
        <v>2</v>
      </c>
      <c r="P3" s="53"/>
      <c r="Q3"/>
      <c r="R3"/>
      <c r="S3"/>
    </row>
    <row r="4" spans="1:57" s="6" customFormat="1" ht="30.75" customHeight="1">
      <c r="A4"/>
      <c r="B4" s="209" t="s">
        <v>3</v>
      </c>
      <c r="C4" s="210"/>
      <c r="D4" s="210"/>
      <c r="E4" s="56" t="s">
        <v>4</v>
      </c>
      <c r="F4" s="217" t="s">
        <v>5</v>
      </c>
      <c r="G4" s="218"/>
      <c r="H4" s="218"/>
      <c r="I4" s="218"/>
      <c r="J4" s="218"/>
      <c r="K4" s="218"/>
      <c r="L4" s="218"/>
      <c r="M4" s="219"/>
      <c r="N4"/>
      <c r="O4" s="191" t="s">
        <v>6</v>
      </c>
      <c r="P4" s="192"/>
      <c r="Q4"/>
      <c r="R4"/>
      <c r="S4"/>
    </row>
    <row r="5" spans="1:57" s="6" customFormat="1" ht="21.75" customHeight="1" thickBot="1">
      <c r="A5"/>
      <c r="B5" s="211" t="s">
        <v>7</v>
      </c>
      <c r="C5" s="212"/>
      <c r="D5" s="213"/>
      <c r="E5" s="57">
        <v>301</v>
      </c>
      <c r="F5" s="220" t="s">
        <v>8</v>
      </c>
      <c r="G5" s="221"/>
      <c r="H5" s="221"/>
      <c r="I5" s="221"/>
      <c r="J5" s="221"/>
      <c r="K5" s="221"/>
      <c r="L5" s="221"/>
      <c r="M5" s="222"/>
      <c r="N5"/>
      <c r="O5" s="54" t="s">
        <v>9</v>
      </c>
      <c r="P5" s="55"/>
      <c r="Q5"/>
      <c r="R5"/>
      <c r="S5"/>
      <c r="T5" s="14"/>
      <c r="U5" s="14"/>
      <c r="Z5" s="6" t="s">
        <v>10</v>
      </c>
    </row>
    <row r="6" spans="1:57" ht="3.95" customHeight="1" thickBot="1">
      <c r="A6"/>
      <c r="B6"/>
      <c r="C6" s="13"/>
      <c r="D6" s="13"/>
      <c r="F6" s="29"/>
      <c r="G6" s="29"/>
      <c r="H6" s="29"/>
      <c r="I6" s="29"/>
      <c r="M6" s="16"/>
      <c r="N6"/>
      <c r="O6"/>
      <c r="P6"/>
      <c r="Q6"/>
      <c r="R6"/>
      <c r="S6"/>
      <c r="T6" s="13"/>
      <c r="U6" s="13"/>
    </row>
    <row r="7" spans="1:57" s="6" customFormat="1" ht="18" customHeight="1">
      <c r="A7"/>
      <c r="B7" s="209" t="s">
        <v>11</v>
      </c>
      <c r="C7" s="210"/>
      <c r="D7" s="210"/>
      <c r="E7" s="56" t="s">
        <v>12</v>
      </c>
      <c r="F7" s="217" t="s">
        <v>13</v>
      </c>
      <c r="G7" s="218"/>
      <c r="H7" s="218"/>
      <c r="I7" s="218"/>
      <c r="J7" s="218"/>
      <c r="K7" s="218"/>
      <c r="L7" s="218"/>
      <c r="M7" s="219"/>
      <c r="N7"/>
      <c r="O7"/>
      <c r="P7"/>
      <c r="Q7"/>
      <c r="R7"/>
      <c r="S7"/>
      <c r="T7" s="14"/>
      <c r="U7" s="14"/>
    </row>
    <row r="8" spans="1:57" ht="31.5" customHeight="1" thickBot="1">
      <c r="A8"/>
      <c r="B8" s="214" t="s">
        <v>14</v>
      </c>
      <c r="C8" s="215"/>
      <c r="D8" s="216"/>
      <c r="E8" s="58">
        <v>301</v>
      </c>
      <c r="F8" s="229" t="s">
        <v>8</v>
      </c>
      <c r="G8" s="230"/>
      <c r="H8" s="230"/>
      <c r="I8" s="230"/>
      <c r="J8" s="230"/>
      <c r="K8" s="230"/>
      <c r="L8" s="230"/>
      <c r="M8" s="231"/>
      <c r="N8"/>
      <c r="O8"/>
      <c r="P8"/>
      <c r="Q8"/>
      <c r="R8"/>
      <c r="S8"/>
      <c r="T8" s="13"/>
      <c r="U8" s="13"/>
      <c r="Z8" s="1" t="s">
        <v>15</v>
      </c>
    </row>
    <row r="9" spans="1:57" ht="3.95" customHeight="1" thickBot="1">
      <c r="A9"/>
      <c r="B9"/>
      <c r="D9" s="28"/>
      <c r="E9" s="28"/>
      <c r="F9" s="10"/>
      <c r="G9" s="10"/>
      <c r="H9" s="10"/>
      <c r="I9" s="10"/>
      <c r="J9" s="28"/>
      <c r="K9" s="28"/>
      <c r="L9" s="28"/>
      <c r="O9"/>
      <c r="P9"/>
      <c r="Q9"/>
      <c r="R9"/>
      <c r="S9"/>
      <c r="T9" s="13"/>
      <c r="U9" s="13"/>
    </row>
    <row r="10" spans="1:57" ht="31.5" customHeight="1">
      <c r="A10"/>
      <c r="B10"/>
      <c r="C10" s="209" t="s">
        <v>16</v>
      </c>
      <c r="D10" s="210"/>
      <c r="E10" s="59" t="s">
        <v>17</v>
      </c>
      <c r="F10" s="1"/>
      <c r="G10" s="66" t="s">
        <v>18</v>
      </c>
      <c r="H10" s="67"/>
      <c r="I10" s="68"/>
      <c r="K10" s="225" t="s">
        <v>19</v>
      </c>
      <c r="L10" s="226"/>
      <c r="M10" s="226" t="s">
        <v>20</v>
      </c>
      <c r="N10" s="226"/>
      <c r="O10" s="61" t="s">
        <v>21</v>
      </c>
      <c r="P10" s="61" t="s">
        <v>22</v>
      </c>
      <c r="Q10" s="62" t="s">
        <v>23</v>
      </c>
      <c r="R10"/>
      <c r="S10"/>
      <c r="T10" s="13"/>
      <c r="U10" s="13"/>
    </row>
    <row r="11" spans="1:57" ht="27" customHeight="1" thickBot="1">
      <c r="A11"/>
      <c r="B11"/>
      <c r="C11" s="223" t="s">
        <v>24</v>
      </c>
      <c r="D11" s="224"/>
      <c r="E11" s="60" t="s">
        <v>25</v>
      </c>
      <c r="F11" s="1"/>
      <c r="G11" s="69"/>
      <c r="H11" s="70"/>
      <c r="I11" s="71"/>
      <c r="K11" s="227"/>
      <c r="L11" s="228"/>
      <c r="M11" s="228"/>
      <c r="N11" s="228"/>
      <c r="O11" s="63"/>
      <c r="P11" s="64"/>
      <c r="Q11" s="65"/>
      <c r="R11"/>
      <c r="S11" s="17"/>
      <c r="T11" s="13"/>
      <c r="U11" s="13"/>
      <c r="Z11" s="1" t="s">
        <v>26</v>
      </c>
    </row>
    <row r="12" spans="1:57" ht="3.95" customHeight="1" thickBot="1">
      <c r="C12" s="13"/>
      <c r="D12"/>
      <c r="E12"/>
      <c r="F12"/>
      <c r="G12"/>
      <c r="H12"/>
      <c r="I12"/>
      <c r="J12" s="176"/>
      <c r="K12" s="176"/>
      <c r="L12" s="176"/>
      <c r="M12" s="176"/>
      <c r="O12"/>
      <c r="P12"/>
      <c r="Q12" s="18"/>
      <c r="R12" s="18"/>
      <c r="S12" s="17"/>
      <c r="T12" s="13"/>
      <c r="U12" s="13"/>
    </row>
    <row r="13" spans="1:57" s="6" customFormat="1" ht="72.75" customHeight="1">
      <c r="A13"/>
      <c r="B13"/>
      <c r="C13" s="30"/>
      <c r="D13" s="40" t="s">
        <v>27</v>
      </c>
      <c r="E13" s="41" t="s">
        <v>28</v>
      </c>
      <c r="F13" s="41" t="s">
        <v>29</v>
      </c>
      <c r="G13" s="41" t="s">
        <v>30</v>
      </c>
      <c r="H13" s="41" t="s">
        <v>31</v>
      </c>
      <c r="I13" s="42" t="s">
        <v>32</v>
      </c>
      <c r="J13" s="43" t="s">
        <v>33</v>
      </c>
      <c r="K13" s="43" t="s">
        <v>34</v>
      </c>
      <c r="L13" s="43" t="s">
        <v>35</v>
      </c>
      <c r="M13" s="43" t="s">
        <v>36</v>
      </c>
      <c r="N13" s="152"/>
      <c r="O13" s="146" t="s">
        <v>37</v>
      </c>
      <c r="P13" s="44" t="s">
        <v>38</v>
      </c>
      <c r="Q13" s="131" t="s">
        <v>39</v>
      </c>
      <c r="R13" s="133" t="s">
        <v>40</v>
      </c>
      <c r="S13" s="47" t="s">
        <v>41</v>
      </c>
      <c r="T13" s="45" t="s">
        <v>42</v>
      </c>
      <c r="U13" s="46" t="s">
        <v>43</v>
      </c>
      <c r="Z13" s="6" t="s">
        <v>31</v>
      </c>
    </row>
    <row r="14" spans="1:57" s="11" customFormat="1">
      <c r="A14"/>
      <c r="B14"/>
      <c r="C14" s="19"/>
      <c r="D14" s="22"/>
      <c r="E14" s="76"/>
      <c r="F14" s="97"/>
      <c r="G14" s="20"/>
      <c r="H14" s="20"/>
      <c r="I14" s="21"/>
      <c r="J14" s="22"/>
      <c r="K14" s="22"/>
      <c r="L14" s="72"/>
      <c r="M14" s="72"/>
      <c r="N14" s="72"/>
      <c r="O14" s="72"/>
      <c r="P14" s="72"/>
      <c r="Q14" s="72"/>
      <c r="R14" s="82"/>
      <c r="T14" s="73"/>
      <c r="U14" s="12"/>
      <c r="V14" s="6"/>
      <c r="W14" s="6"/>
      <c r="X14" s="6"/>
      <c r="Y14" s="6"/>
      <c r="Z14" s="6" t="s">
        <v>44</v>
      </c>
      <c r="AA14" s="6"/>
      <c r="AB14" s="6"/>
      <c r="AC14" s="6"/>
      <c r="AD14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14" customFormat="1">
      <c r="C15" s="27"/>
      <c r="D15" s="25"/>
      <c r="E15" s="77"/>
      <c r="F15" s="98"/>
      <c r="G15" s="23"/>
      <c r="H15" s="23"/>
      <c r="I15" s="24"/>
      <c r="J15" s="25"/>
      <c r="K15" s="25"/>
      <c r="L15" s="74"/>
      <c r="M15" s="74"/>
      <c r="N15" s="74"/>
      <c r="O15" s="84"/>
      <c r="P15" s="84"/>
      <c r="Q15" s="127"/>
      <c r="R15" s="83"/>
      <c r="T15" s="75"/>
      <c r="U15" s="26"/>
    </row>
    <row r="16" spans="1:57" s="14" customFormat="1" ht="15" thickBot="1">
      <c r="B16" s="153"/>
      <c r="D16" s="25" t="s">
        <v>45</v>
      </c>
      <c r="E16" s="154"/>
      <c r="F16" s="154"/>
      <c r="G16" s="177" t="s">
        <v>46</v>
      </c>
      <c r="H16" s="177" t="s">
        <v>47</v>
      </c>
      <c r="I16" s="178" t="s">
        <v>48</v>
      </c>
      <c r="J16" s="25"/>
      <c r="K16" s="25"/>
      <c r="L16" s="25"/>
      <c r="M16" s="25"/>
      <c r="N16" s="25"/>
      <c r="O16" s="127"/>
      <c r="P16" s="127"/>
      <c r="Q16" s="155"/>
      <c r="R16" s="127"/>
      <c r="T16" s="75"/>
      <c r="U16" s="26"/>
      <c r="Z16" s="14" t="s">
        <v>49</v>
      </c>
      <c r="AA16" s="14">
        <v>3</v>
      </c>
    </row>
    <row r="17" spans="1:30" s="6" customFormat="1" ht="27" customHeight="1" thickBot="1">
      <c r="A17" s="14"/>
      <c r="B17" s="35" t="s">
        <v>50</v>
      </c>
      <c r="C17" s="9"/>
      <c r="D17" s="7" t="s">
        <v>51</v>
      </c>
      <c r="E17" s="156"/>
      <c r="F17" s="156"/>
      <c r="G17" s="179" t="s">
        <v>52</v>
      </c>
      <c r="H17" s="179" t="s">
        <v>53</v>
      </c>
      <c r="I17" s="180" t="s">
        <v>54</v>
      </c>
      <c r="J17" s="181"/>
      <c r="K17" s="181"/>
      <c r="L17" s="179"/>
      <c r="M17" s="179">
        <v>30</v>
      </c>
      <c r="N17" s="7"/>
      <c r="O17" s="86"/>
      <c r="P17" s="86"/>
      <c r="Q17" s="157"/>
      <c r="R17" s="86"/>
      <c r="S17" s="8"/>
      <c r="T17" s="8"/>
      <c r="U17" s="31"/>
      <c r="Z17" s="6" t="s">
        <v>55</v>
      </c>
      <c r="AA17" s="6">
        <v>3</v>
      </c>
    </row>
    <row r="18" spans="1:30" s="14" customFormat="1" ht="15" thickBot="1">
      <c r="C18" s="27"/>
      <c r="D18" s="25"/>
      <c r="E18" s="77"/>
      <c r="F18" s="98"/>
      <c r="G18" s="23"/>
      <c r="H18" s="23"/>
      <c r="I18" s="24"/>
      <c r="J18" s="25"/>
      <c r="K18" s="25"/>
      <c r="L18" s="25"/>
      <c r="M18" s="25"/>
      <c r="N18" s="25"/>
      <c r="O18" s="84"/>
      <c r="P18" s="84"/>
      <c r="Q18" s="155"/>
      <c r="R18" s="84"/>
      <c r="T18" s="75"/>
      <c r="U18" s="26"/>
    </row>
    <row r="19" spans="1:30" s="6" customFormat="1" ht="27" customHeight="1" thickBot="1">
      <c r="A19" s="14"/>
      <c r="B19" s="35" t="s">
        <v>50</v>
      </c>
      <c r="C19" s="9"/>
      <c r="D19" s="7" t="s">
        <v>56</v>
      </c>
      <c r="E19" s="78"/>
      <c r="F19" s="80"/>
      <c r="G19" s="179" t="s">
        <v>57</v>
      </c>
      <c r="H19" s="179" t="s">
        <v>53</v>
      </c>
      <c r="I19" s="180" t="s">
        <v>58</v>
      </c>
      <c r="J19" s="181"/>
      <c r="K19" s="181"/>
      <c r="L19" s="179"/>
      <c r="M19" s="179">
        <v>30</v>
      </c>
      <c r="N19" s="7"/>
      <c r="O19" s="86"/>
      <c r="P19" s="86"/>
      <c r="Q19" s="86"/>
      <c r="R19" s="85"/>
      <c r="S19" s="8"/>
      <c r="T19" s="8"/>
      <c r="U19" s="31"/>
      <c r="Z19" s="6" t="s">
        <v>59</v>
      </c>
      <c r="AA19" s="6">
        <v>3</v>
      </c>
    </row>
    <row r="20" spans="1:30" ht="6.95" customHeight="1">
      <c r="A20" s="1"/>
      <c r="B20" s="38"/>
      <c r="C20" s="117"/>
      <c r="D20" s="113"/>
      <c r="E20" s="114"/>
      <c r="F20" s="115"/>
      <c r="G20" s="39"/>
      <c r="H20" s="39"/>
      <c r="I20" s="6"/>
      <c r="J20" s="39"/>
      <c r="K20" s="39"/>
      <c r="L20" s="39"/>
      <c r="M20" s="39"/>
      <c r="N20" s="6"/>
      <c r="O20" s="93"/>
      <c r="P20" s="93"/>
      <c r="Q20" s="94"/>
      <c r="R20" s="92"/>
      <c r="S20" s="3"/>
      <c r="T20" s="3"/>
      <c r="U20" s="36"/>
    </row>
    <row r="21" spans="1:30" ht="6.95" customHeight="1">
      <c r="A21" s="1"/>
      <c r="C21" s="117"/>
      <c r="D21" s="113"/>
      <c r="E21" s="114"/>
      <c r="F21" s="115"/>
      <c r="G21" s="39"/>
      <c r="H21" s="39"/>
      <c r="I21" s="6"/>
      <c r="J21" s="39"/>
      <c r="K21" s="39"/>
      <c r="L21" s="39"/>
      <c r="M21" s="39"/>
      <c r="N21" s="6"/>
      <c r="O21" s="93"/>
      <c r="P21" s="93"/>
      <c r="Q21" s="94"/>
      <c r="R21" s="92"/>
      <c r="S21" s="3"/>
      <c r="T21" s="3"/>
      <c r="U21" s="36"/>
    </row>
    <row r="22" spans="1:30">
      <c r="B22"/>
      <c r="C22" s="27"/>
      <c r="D22" s="22" t="s">
        <v>60</v>
      </c>
      <c r="E22" s="100"/>
      <c r="F22" s="101"/>
      <c r="G22" s="182" t="s">
        <v>61</v>
      </c>
      <c r="H22" s="182" t="s">
        <v>62</v>
      </c>
      <c r="I22" s="183" t="s">
        <v>63</v>
      </c>
      <c r="J22" s="184"/>
      <c r="K22" s="184"/>
      <c r="L22" s="184"/>
      <c r="M22" s="182">
        <v>12</v>
      </c>
      <c r="N22" s="22"/>
      <c r="O22" s="88"/>
      <c r="P22" s="88"/>
      <c r="Q22" s="128"/>
      <c r="R22" s="87"/>
      <c r="S22" s="5"/>
      <c r="T22" s="5"/>
      <c r="U22" s="32"/>
      <c r="Z22" s="1" t="s">
        <v>62</v>
      </c>
      <c r="AA22" s="1">
        <v>3</v>
      </c>
      <c r="AB22" s="1">
        <v>1</v>
      </c>
      <c r="AC22" s="1" t="s">
        <v>64</v>
      </c>
      <c r="AD22" s="1">
        <v>1</v>
      </c>
    </row>
    <row r="23" spans="1:30">
      <c r="B23"/>
      <c r="C23" s="27"/>
      <c r="D23" s="103"/>
      <c r="E23" s="104"/>
      <c r="F23" s="105"/>
      <c r="G23" s="106"/>
      <c r="H23" s="106"/>
      <c r="I23" s="107"/>
      <c r="J23" s="106"/>
      <c r="K23" s="106"/>
      <c r="L23" s="106"/>
      <c r="M23" s="106"/>
      <c r="N23" s="107"/>
      <c r="O23" s="91"/>
      <c r="P23" s="91"/>
      <c r="Q23" s="89"/>
      <c r="R23" s="90"/>
      <c r="S23" s="4"/>
      <c r="T23" s="4"/>
      <c r="U23" s="33"/>
    </row>
    <row r="24" spans="1:30" ht="28.9">
      <c r="B24"/>
      <c r="C24" s="27"/>
      <c r="D24" s="103"/>
      <c r="E24" s="108" t="s">
        <v>65</v>
      </c>
      <c r="F24" s="109" t="s">
        <v>66</v>
      </c>
      <c r="G24" s="185" t="s">
        <v>67</v>
      </c>
      <c r="H24" s="185" t="s">
        <v>68</v>
      </c>
      <c r="I24" s="186" t="s">
        <v>69</v>
      </c>
      <c r="J24" s="185"/>
      <c r="K24" s="185">
        <v>6</v>
      </c>
      <c r="L24" s="110"/>
      <c r="M24" s="110"/>
      <c r="N24" s="107"/>
      <c r="O24" s="147"/>
      <c r="P24" s="193"/>
      <c r="Q24" s="132" t="str">
        <f t="shared" ref="Q24:Q31" si="0">IF(G24&lt;&gt;"",G24&amp;"E1/"&amp;G24&amp;"X1","")</f>
        <v>53LIAA01E1/53LIAA01X1</v>
      </c>
      <c r="R24" s="194">
        <v>27</v>
      </c>
      <c r="S24" s="135"/>
      <c r="T24" s="195"/>
      <c r="U24" s="196"/>
      <c r="Z24" s="1" t="s">
        <v>70</v>
      </c>
      <c r="AA24" s="1">
        <v>3</v>
      </c>
      <c r="AB24" s="1">
        <v>1</v>
      </c>
      <c r="AC24" s="1">
        <v>1</v>
      </c>
      <c r="AD24" s="1">
        <v>1</v>
      </c>
    </row>
    <row r="25" spans="1:30" ht="28.9">
      <c r="B25"/>
      <c r="C25" s="27"/>
      <c r="D25" s="103"/>
      <c r="E25" s="108" t="s">
        <v>65</v>
      </c>
      <c r="F25" s="109" t="s">
        <v>66</v>
      </c>
      <c r="G25" s="185" t="s">
        <v>71</v>
      </c>
      <c r="H25" s="185" t="s">
        <v>72</v>
      </c>
      <c r="I25" s="186" t="s">
        <v>69</v>
      </c>
      <c r="J25" s="185"/>
      <c r="K25" s="185">
        <v>15</v>
      </c>
      <c r="L25" s="110"/>
      <c r="M25" s="110"/>
      <c r="N25" s="107"/>
      <c r="O25" s="147"/>
      <c r="P25" s="193"/>
      <c r="Q25" s="132" t="str">
        <f t="shared" ref="Q25:Q30" si="1">IF(G25&lt;&gt;"",G25&amp;"E1/"&amp;G25&amp;"X1","")</f>
        <v>53LIAA02E1/53LIAA02X1</v>
      </c>
      <c r="R25" s="194">
        <v>27</v>
      </c>
      <c r="S25" s="135"/>
      <c r="T25" s="195"/>
      <c r="U25" s="196"/>
      <c r="Z25" s="1" t="s">
        <v>70</v>
      </c>
      <c r="AA25" s="1">
        <v>3</v>
      </c>
      <c r="AB25" s="1">
        <v>1</v>
      </c>
      <c r="AC25" s="1">
        <v>2</v>
      </c>
      <c r="AD25" s="1">
        <v>1</v>
      </c>
    </row>
    <row r="26" spans="1:30" ht="28.9">
      <c r="B26"/>
      <c r="C26" s="27"/>
      <c r="D26" s="103"/>
      <c r="E26" s="108" t="s">
        <v>65</v>
      </c>
      <c r="F26" s="109" t="s">
        <v>66</v>
      </c>
      <c r="G26" s="185" t="s">
        <v>73</v>
      </c>
      <c r="H26" s="185" t="s">
        <v>68</v>
      </c>
      <c r="I26" s="186" t="s">
        <v>74</v>
      </c>
      <c r="J26" s="185"/>
      <c r="K26" s="185">
        <v>6</v>
      </c>
      <c r="L26" s="110"/>
      <c r="M26" s="110"/>
      <c r="N26" s="107"/>
      <c r="O26" s="147"/>
      <c r="P26" s="193"/>
      <c r="Q26" s="132" t="str">
        <f t="shared" si="1"/>
        <v>53LIAA03E1/53LIAA03X1</v>
      </c>
      <c r="R26" s="194">
        <v>27</v>
      </c>
      <c r="S26" s="135"/>
      <c r="T26" s="195"/>
      <c r="U26" s="196"/>
      <c r="Z26" s="1" t="s">
        <v>70</v>
      </c>
      <c r="AA26" s="1">
        <v>3</v>
      </c>
      <c r="AB26" s="1">
        <v>1</v>
      </c>
      <c r="AC26" s="1">
        <v>2</v>
      </c>
      <c r="AD26" s="1">
        <v>1</v>
      </c>
    </row>
    <row r="27" spans="1:30" ht="28.9">
      <c r="B27"/>
      <c r="C27" s="27"/>
      <c r="D27" s="103"/>
      <c r="E27" s="108" t="s">
        <v>65</v>
      </c>
      <c r="F27" s="109" t="s">
        <v>66</v>
      </c>
      <c r="G27" s="185" t="s">
        <v>75</v>
      </c>
      <c r="H27" s="185" t="s">
        <v>72</v>
      </c>
      <c r="I27" s="186" t="s">
        <v>74</v>
      </c>
      <c r="J27" s="185"/>
      <c r="K27" s="185">
        <v>15</v>
      </c>
      <c r="L27" s="110"/>
      <c r="M27" s="110"/>
      <c r="N27" s="107"/>
      <c r="O27" s="147"/>
      <c r="P27" s="193"/>
      <c r="Q27" s="132" t="str">
        <f t="shared" si="1"/>
        <v>53LIAA04E1/53LIAA04X1</v>
      </c>
      <c r="R27" s="194">
        <v>27</v>
      </c>
      <c r="S27" s="135"/>
      <c r="T27" s="195"/>
      <c r="U27" s="196"/>
      <c r="Z27" s="1" t="s">
        <v>70</v>
      </c>
      <c r="AA27" s="1">
        <v>3</v>
      </c>
      <c r="AB27" s="1">
        <v>1</v>
      </c>
      <c r="AC27" s="1">
        <v>2</v>
      </c>
      <c r="AD27" s="1">
        <v>1</v>
      </c>
    </row>
    <row r="28" spans="1:30" ht="28.9">
      <c r="B28"/>
      <c r="C28" s="27"/>
      <c r="D28" s="103"/>
      <c r="E28" s="108" t="s">
        <v>65</v>
      </c>
      <c r="F28" s="109" t="s">
        <v>66</v>
      </c>
      <c r="G28" s="185" t="s">
        <v>76</v>
      </c>
      <c r="H28" s="185" t="s">
        <v>68</v>
      </c>
      <c r="I28" s="186" t="s">
        <v>77</v>
      </c>
      <c r="J28" s="185"/>
      <c r="K28" s="185">
        <v>6</v>
      </c>
      <c r="L28" s="110"/>
      <c r="M28" s="110"/>
      <c r="N28" s="107"/>
      <c r="O28" s="147"/>
      <c r="P28" s="193"/>
      <c r="Q28" s="132" t="str">
        <f t="shared" si="1"/>
        <v>53LIAA05E1/53LIAA05X1</v>
      </c>
      <c r="R28" s="194">
        <v>27</v>
      </c>
      <c r="S28" s="135"/>
      <c r="T28" s="195"/>
      <c r="U28" s="196"/>
      <c r="Z28" s="1" t="s">
        <v>70</v>
      </c>
      <c r="AA28" s="1">
        <v>3</v>
      </c>
      <c r="AB28" s="1">
        <v>1</v>
      </c>
      <c r="AC28" s="1">
        <v>2</v>
      </c>
      <c r="AD28" s="1">
        <v>1</v>
      </c>
    </row>
    <row r="29" spans="1:30" ht="28.9">
      <c r="B29"/>
      <c r="C29" s="27"/>
      <c r="D29" s="103"/>
      <c r="E29" s="108" t="s">
        <v>65</v>
      </c>
      <c r="F29" s="109" t="s">
        <v>66</v>
      </c>
      <c r="G29" s="185" t="s">
        <v>78</v>
      </c>
      <c r="H29" s="185" t="s">
        <v>72</v>
      </c>
      <c r="I29" s="186" t="s">
        <v>77</v>
      </c>
      <c r="J29" s="185"/>
      <c r="K29" s="185">
        <v>15</v>
      </c>
      <c r="L29" s="110"/>
      <c r="M29" s="110"/>
      <c r="N29" s="107"/>
      <c r="O29" s="147"/>
      <c r="P29" s="193"/>
      <c r="Q29" s="132" t="str">
        <f t="shared" si="1"/>
        <v>53LIAA06E1/53LIAA06X1</v>
      </c>
      <c r="R29" s="194">
        <v>27</v>
      </c>
      <c r="S29" s="135"/>
      <c r="T29" s="195"/>
      <c r="U29" s="196"/>
      <c r="Z29" s="1" t="s">
        <v>70</v>
      </c>
      <c r="AA29" s="1">
        <v>3</v>
      </c>
      <c r="AB29" s="1">
        <v>1</v>
      </c>
      <c r="AC29" s="1">
        <v>2</v>
      </c>
      <c r="AD29" s="1">
        <v>1</v>
      </c>
    </row>
    <row r="30" spans="1:30" ht="15" customHeight="1">
      <c r="B30"/>
      <c r="C30" s="27"/>
      <c r="D30" s="103"/>
      <c r="E30" s="108" t="s">
        <v>65</v>
      </c>
      <c r="F30" s="109" t="s">
        <v>66</v>
      </c>
      <c r="G30" s="185" t="s">
        <v>79</v>
      </c>
      <c r="H30" s="185" t="s">
        <v>68</v>
      </c>
      <c r="I30" s="186" t="s">
        <v>80</v>
      </c>
      <c r="J30" s="185"/>
      <c r="K30" s="185">
        <v>6</v>
      </c>
      <c r="L30" s="110"/>
      <c r="M30" s="110"/>
      <c r="N30" s="107"/>
      <c r="O30" s="147"/>
      <c r="P30" s="193"/>
      <c r="Q30" s="132" t="str">
        <f t="shared" si="1"/>
        <v>53LIAA07E1/53LIAA07X1</v>
      </c>
      <c r="R30" s="194">
        <v>27</v>
      </c>
      <c r="S30" s="135"/>
      <c r="T30" s="195"/>
      <c r="U30" s="196"/>
      <c r="Z30" s="1" t="s">
        <v>70</v>
      </c>
      <c r="AA30" s="1">
        <v>3</v>
      </c>
      <c r="AB30" s="1">
        <v>1</v>
      </c>
      <c r="AC30" s="1">
        <v>2</v>
      </c>
      <c r="AD30" s="1">
        <v>1</v>
      </c>
    </row>
    <row r="31" spans="1:30" ht="15" customHeight="1">
      <c r="B31"/>
      <c r="C31" s="27"/>
      <c r="D31" s="103"/>
      <c r="E31" s="108" t="s">
        <v>65</v>
      </c>
      <c r="F31" s="109" t="s">
        <v>66</v>
      </c>
      <c r="G31" s="185" t="s">
        <v>81</v>
      </c>
      <c r="H31" s="185" t="s">
        <v>72</v>
      </c>
      <c r="I31" s="186" t="s">
        <v>80</v>
      </c>
      <c r="J31" s="185"/>
      <c r="K31" s="185">
        <v>15</v>
      </c>
      <c r="L31" s="110"/>
      <c r="M31" s="110"/>
      <c r="N31" s="107"/>
      <c r="O31" s="147"/>
      <c r="P31" s="193"/>
      <c r="Q31" s="132" t="str">
        <f t="shared" si="0"/>
        <v>53LIAA08E1/53LIAA08X1</v>
      </c>
      <c r="R31" s="194">
        <v>27</v>
      </c>
      <c r="S31" s="135"/>
      <c r="T31" s="195"/>
      <c r="U31" s="196"/>
      <c r="Z31" s="1" t="s">
        <v>70</v>
      </c>
      <c r="AA31" s="1">
        <v>3</v>
      </c>
      <c r="AB31" s="1">
        <v>1</v>
      </c>
      <c r="AC31" s="1">
        <v>2</v>
      </c>
      <c r="AD31" s="1">
        <v>1</v>
      </c>
    </row>
    <row r="32" spans="1:30">
      <c r="B32"/>
      <c r="C32" s="27"/>
      <c r="D32" s="103"/>
      <c r="E32" s="104"/>
      <c r="F32" s="105"/>
      <c r="G32" s="106"/>
      <c r="H32" s="106"/>
      <c r="I32" s="107"/>
      <c r="J32" s="106"/>
      <c r="K32" s="106"/>
      <c r="L32" s="106"/>
      <c r="M32" s="106"/>
      <c r="N32" s="107"/>
      <c r="O32" s="148"/>
      <c r="P32" s="91"/>
      <c r="Q32" s="89"/>
      <c r="R32" s="188"/>
      <c r="S32" s="136"/>
      <c r="T32" s="136"/>
      <c r="U32" s="137"/>
    </row>
    <row r="33" spans="2:30" s="1" customFormat="1" ht="6.95" customHeight="1">
      <c r="C33" s="117"/>
      <c r="D33" s="113"/>
      <c r="E33" s="114"/>
      <c r="F33" s="115"/>
      <c r="G33" s="39"/>
      <c r="H33" s="39"/>
      <c r="I33" s="6"/>
      <c r="J33" s="39"/>
      <c r="K33" s="39"/>
      <c r="L33" s="39"/>
      <c r="M33" s="39"/>
      <c r="N33" s="6"/>
      <c r="O33" s="134"/>
      <c r="P33" s="93"/>
      <c r="Q33" s="94"/>
      <c r="R33" s="189"/>
      <c r="S33" s="138"/>
      <c r="T33" s="138"/>
      <c r="U33" s="139"/>
    </row>
    <row r="34" spans="2:30">
      <c r="B34"/>
      <c r="C34" s="27"/>
      <c r="D34" s="22" t="s">
        <v>82</v>
      </c>
      <c r="E34" s="100"/>
      <c r="F34" s="101"/>
      <c r="G34" s="182" t="s">
        <v>83</v>
      </c>
      <c r="H34" s="182" t="s">
        <v>62</v>
      </c>
      <c r="I34" s="183" t="s">
        <v>84</v>
      </c>
      <c r="J34" s="184"/>
      <c r="K34" s="184"/>
      <c r="L34" s="184"/>
      <c r="M34" s="182">
        <v>9</v>
      </c>
      <c r="N34" s="22"/>
      <c r="O34" s="149"/>
      <c r="P34" s="88"/>
      <c r="Q34" s="128"/>
      <c r="R34" s="190"/>
      <c r="S34" s="140"/>
      <c r="T34" s="140"/>
      <c r="U34" s="141"/>
      <c r="Z34" s="1" t="s">
        <v>62</v>
      </c>
      <c r="AA34" s="1">
        <v>3</v>
      </c>
      <c r="AB34" s="1">
        <v>2</v>
      </c>
      <c r="AC34" s="1" t="s">
        <v>64</v>
      </c>
      <c r="AD34" s="1">
        <v>2</v>
      </c>
    </row>
    <row r="35" spans="2:30">
      <c r="B35"/>
      <c r="C35" s="27"/>
      <c r="D35" s="103"/>
      <c r="E35" s="104"/>
      <c r="F35" s="105"/>
      <c r="G35" s="106"/>
      <c r="H35" s="106"/>
      <c r="I35" s="107"/>
      <c r="J35" s="106"/>
      <c r="K35" s="106"/>
      <c r="L35" s="106"/>
      <c r="M35" s="106"/>
      <c r="N35" s="107"/>
      <c r="O35" s="148"/>
      <c r="P35" s="91"/>
      <c r="Q35" s="89"/>
      <c r="R35" s="188"/>
      <c r="S35" s="136"/>
      <c r="T35" s="136"/>
      <c r="U35" s="137"/>
    </row>
    <row r="36" spans="2:30" ht="28.9">
      <c r="B36"/>
      <c r="C36" s="27"/>
      <c r="D36" s="103"/>
      <c r="E36" s="108" t="s">
        <v>65</v>
      </c>
      <c r="F36" s="109" t="s">
        <v>66</v>
      </c>
      <c r="G36" s="185" t="s">
        <v>85</v>
      </c>
      <c r="H36" s="185" t="s">
        <v>68</v>
      </c>
      <c r="I36" s="186" t="s">
        <v>86</v>
      </c>
      <c r="J36" s="185"/>
      <c r="K36" s="185">
        <v>6</v>
      </c>
      <c r="L36" s="110"/>
      <c r="M36" s="110"/>
      <c r="N36" s="107"/>
      <c r="O36" s="147"/>
      <c r="P36" s="193"/>
      <c r="Q36" s="132" t="str">
        <f t="shared" ref="Q36:Q41" si="2">IF(G36&lt;&gt;"",G36&amp;"E1/"&amp;G36&amp;"X1","")</f>
        <v>53LIAB01E1/53LIAB01X1</v>
      </c>
      <c r="R36" s="194">
        <v>27</v>
      </c>
      <c r="S36" s="135"/>
      <c r="T36" s="195"/>
      <c r="U36" s="196"/>
      <c r="Z36" s="1" t="s">
        <v>70</v>
      </c>
      <c r="AA36" s="1">
        <v>3</v>
      </c>
      <c r="AB36" s="1">
        <v>2</v>
      </c>
      <c r="AC36" s="1">
        <v>1</v>
      </c>
      <c r="AD36" s="1">
        <v>2</v>
      </c>
    </row>
    <row r="37" spans="2:30" ht="28.9">
      <c r="B37"/>
      <c r="C37" s="27"/>
      <c r="D37" s="103"/>
      <c r="E37" s="108" t="s">
        <v>65</v>
      </c>
      <c r="F37" s="109" t="s">
        <v>66</v>
      </c>
      <c r="G37" s="185" t="s">
        <v>87</v>
      </c>
      <c r="H37" s="185" t="s">
        <v>72</v>
      </c>
      <c r="I37" s="186" t="s">
        <v>86</v>
      </c>
      <c r="J37" s="185"/>
      <c r="K37" s="185">
        <v>15</v>
      </c>
      <c r="L37" s="110"/>
      <c r="M37" s="110"/>
      <c r="N37" s="107"/>
      <c r="O37" s="147"/>
      <c r="P37" s="193"/>
      <c r="Q37" s="132" t="str">
        <f t="shared" ref="Q37:Q40" si="3">IF(G37&lt;&gt;"",G37&amp;"E1/"&amp;G37&amp;"X1","")</f>
        <v>53LIAB02E1/53LIAB02X1</v>
      </c>
      <c r="R37" s="194">
        <v>27</v>
      </c>
      <c r="S37" s="135"/>
      <c r="T37" s="195"/>
      <c r="U37" s="196"/>
      <c r="Z37" s="1" t="s">
        <v>70</v>
      </c>
      <c r="AA37" s="1">
        <v>3</v>
      </c>
      <c r="AB37" s="1">
        <v>2</v>
      </c>
      <c r="AC37" s="1">
        <v>2</v>
      </c>
      <c r="AD37" s="1">
        <v>2</v>
      </c>
    </row>
    <row r="38" spans="2:30" ht="28.9">
      <c r="B38"/>
      <c r="C38" s="27"/>
      <c r="D38" s="103"/>
      <c r="E38" s="108" t="s">
        <v>65</v>
      </c>
      <c r="F38" s="109" t="s">
        <v>66</v>
      </c>
      <c r="G38" s="185" t="s">
        <v>88</v>
      </c>
      <c r="H38" s="185" t="s">
        <v>68</v>
      </c>
      <c r="I38" s="186" t="s">
        <v>89</v>
      </c>
      <c r="J38" s="185"/>
      <c r="K38" s="185">
        <v>6</v>
      </c>
      <c r="L38" s="110"/>
      <c r="M38" s="110"/>
      <c r="N38" s="107"/>
      <c r="O38" s="147"/>
      <c r="P38" s="193"/>
      <c r="Q38" s="132" t="str">
        <f t="shared" si="3"/>
        <v>53LIAB03E1/53LIAB03X1</v>
      </c>
      <c r="R38" s="194">
        <v>27</v>
      </c>
      <c r="S38" s="135"/>
      <c r="T38" s="195"/>
      <c r="U38" s="196"/>
      <c r="Z38" s="1" t="s">
        <v>70</v>
      </c>
      <c r="AA38" s="1">
        <v>3</v>
      </c>
      <c r="AB38" s="1">
        <v>2</v>
      </c>
      <c r="AC38" s="1">
        <v>2</v>
      </c>
      <c r="AD38" s="1">
        <v>2</v>
      </c>
    </row>
    <row r="39" spans="2:30" ht="28.9">
      <c r="B39"/>
      <c r="C39" s="27"/>
      <c r="D39" s="103"/>
      <c r="E39" s="108" t="s">
        <v>65</v>
      </c>
      <c r="F39" s="109" t="s">
        <v>66</v>
      </c>
      <c r="G39" s="185" t="s">
        <v>90</v>
      </c>
      <c r="H39" s="185" t="s">
        <v>72</v>
      </c>
      <c r="I39" s="186" t="s">
        <v>89</v>
      </c>
      <c r="J39" s="185"/>
      <c r="K39" s="185">
        <v>15</v>
      </c>
      <c r="L39" s="110"/>
      <c r="M39" s="110"/>
      <c r="N39" s="107"/>
      <c r="O39" s="147"/>
      <c r="P39" s="193"/>
      <c r="Q39" s="132" t="str">
        <f t="shared" si="3"/>
        <v>53LIAB04E1/53LIAB04X1</v>
      </c>
      <c r="R39" s="194">
        <v>27</v>
      </c>
      <c r="S39" s="135"/>
      <c r="T39" s="195"/>
      <c r="U39" s="196"/>
      <c r="Z39" s="1" t="s">
        <v>70</v>
      </c>
      <c r="AA39" s="1">
        <v>3</v>
      </c>
      <c r="AB39" s="1">
        <v>2</v>
      </c>
      <c r="AC39" s="1">
        <v>2</v>
      </c>
      <c r="AD39" s="1">
        <v>2</v>
      </c>
    </row>
    <row r="40" spans="2:30" ht="28.9">
      <c r="B40"/>
      <c r="C40" s="27"/>
      <c r="D40" s="103"/>
      <c r="E40" s="108" t="s">
        <v>65</v>
      </c>
      <c r="F40" s="109" t="s">
        <v>66</v>
      </c>
      <c r="G40" s="185" t="s">
        <v>91</v>
      </c>
      <c r="H40" s="185" t="s">
        <v>68</v>
      </c>
      <c r="I40" s="186" t="s">
        <v>92</v>
      </c>
      <c r="J40" s="185"/>
      <c r="K40" s="185">
        <v>6</v>
      </c>
      <c r="L40" s="110"/>
      <c r="M40" s="110"/>
      <c r="N40" s="107"/>
      <c r="O40" s="147"/>
      <c r="P40" s="193"/>
      <c r="Q40" s="132" t="str">
        <f t="shared" si="3"/>
        <v>53LIAB05E1/53LIAB05X1</v>
      </c>
      <c r="R40" s="194">
        <v>27</v>
      </c>
      <c r="S40" s="135"/>
      <c r="T40" s="195"/>
      <c r="U40" s="196"/>
      <c r="Z40" s="1" t="s">
        <v>70</v>
      </c>
      <c r="AA40" s="1">
        <v>3</v>
      </c>
      <c r="AB40" s="1">
        <v>2</v>
      </c>
      <c r="AC40" s="1">
        <v>2</v>
      </c>
      <c r="AD40" s="1">
        <v>2</v>
      </c>
    </row>
    <row r="41" spans="2:30" ht="28.9">
      <c r="B41"/>
      <c r="C41" s="27"/>
      <c r="D41" s="103"/>
      <c r="E41" s="108" t="s">
        <v>65</v>
      </c>
      <c r="F41" s="109" t="s">
        <v>66</v>
      </c>
      <c r="G41" s="185" t="s">
        <v>93</v>
      </c>
      <c r="H41" s="185" t="s">
        <v>72</v>
      </c>
      <c r="I41" s="186" t="s">
        <v>92</v>
      </c>
      <c r="J41" s="185"/>
      <c r="K41" s="185">
        <v>15</v>
      </c>
      <c r="L41" s="110"/>
      <c r="M41" s="110"/>
      <c r="N41" s="107"/>
      <c r="O41" s="147"/>
      <c r="P41" s="193"/>
      <c r="Q41" s="132" t="str">
        <f t="shared" si="2"/>
        <v>53LIAB06E1/53LIAB06X1</v>
      </c>
      <c r="R41" s="194">
        <v>27</v>
      </c>
      <c r="S41" s="135"/>
      <c r="T41" s="195"/>
      <c r="U41" s="196"/>
      <c r="Z41" s="1" t="s">
        <v>70</v>
      </c>
      <c r="AA41" s="1">
        <v>3</v>
      </c>
      <c r="AB41" s="1">
        <v>2</v>
      </c>
      <c r="AC41" s="1">
        <v>2</v>
      </c>
      <c r="AD41" s="1">
        <v>2</v>
      </c>
    </row>
    <row r="42" spans="2:30">
      <c r="B42"/>
      <c r="C42" s="27"/>
      <c r="D42" s="103"/>
      <c r="E42" s="104"/>
      <c r="F42" s="105"/>
      <c r="G42" s="106"/>
      <c r="H42" s="106"/>
      <c r="I42" s="107"/>
      <c r="J42" s="106"/>
      <c r="K42" s="106"/>
      <c r="L42" s="106"/>
      <c r="M42" s="106"/>
      <c r="N42" s="107"/>
      <c r="O42" s="148"/>
      <c r="P42" s="91"/>
      <c r="Q42" s="89"/>
      <c r="R42" s="188"/>
      <c r="S42" s="136"/>
      <c r="T42" s="136"/>
      <c r="U42" s="137"/>
    </row>
    <row r="43" spans="2:30" s="1" customFormat="1" ht="6.95" customHeight="1">
      <c r="C43" s="117"/>
      <c r="D43" s="113"/>
      <c r="E43" s="114"/>
      <c r="F43" s="115"/>
      <c r="G43" s="39"/>
      <c r="H43" s="39"/>
      <c r="I43" s="6"/>
      <c r="J43" s="39"/>
      <c r="K43" s="39"/>
      <c r="L43" s="39"/>
      <c r="M43" s="39"/>
      <c r="N43" s="6"/>
      <c r="O43" s="134"/>
      <c r="P43" s="93"/>
      <c r="Q43" s="94"/>
      <c r="R43" s="189"/>
      <c r="S43" s="138"/>
      <c r="T43" s="138"/>
      <c r="U43" s="139"/>
    </row>
    <row r="44" spans="2:30">
      <c r="B44"/>
      <c r="C44" s="27"/>
      <c r="D44" s="22" t="s">
        <v>94</v>
      </c>
      <c r="E44" s="100"/>
      <c r="F44" s="101"/>
      <c r="G44" s="182" t="s">
        <v>95</v>
      </c>
      <c r="H44" s="182" t="s">
        <v>62</v>
      </c>
      <c r="I44" s="183" t="s">
        <v>96</v>
      </c>
      <c r="J44" s="184"/>
      <c r="K44" s="184"/>
      <c r="L44" s="184"/>
      <c r="M44" s="182">
        <v>9</v>
      </c>
      <c r="N44" s="22"/>
      <c r="O44" s="149"/>
      <c r="P44" s="88"/>
      <c r="Q44" s="128"/>
      <c r="R44" s="190"/>
      <c r="S44" s="140"/>
      <c r="T44" s="140"/>
      <c r="U44" s="141"/>
      <c r="Z44" s="1" t="s">
        <v>62</v>
      </c>
      <c r="AA44" s="1">
        <v>3</v>
      </c>
      <c r="AB44" s="1">
        <v>3</v>
      </c>
      <c r="AC44" s="1" t="s">
        <v>64</v>
      </c>
      <c r="AD44" s="1">
        <v>3</v>
      </c>
    </row>
    <row r="45" spans="2:30">
      <c r="B45"/>
      <c r="C45" s="27"/>
      <c r="D45" s="103"/>
      <c r="E45" s="104"/>
      <c r="F45" s="105"/>
      <c r="G45" s="106"/>
      <c r="H45" s="106"/>
      <c r="I45" s="107"/>
      <c r="J45" s="106"/>
      <c r="K45" s="106"/>
      <c r="L45" s="106"/>
      <c r="M45" s="106"/>
      <c r="N45" s="107"/>
      <c r="O45" s="148"/>
      <c r="P45" s="91"/>
      <c r="Q45" s="89"/>
      <c r="R45" s="188"/>
      <c r="S45" s="136"/>
      <c r="T45" s="136"/>
      <c r="U45" s="137"/>
    </row>
    <row r="46" spans="2:30" ht="28.9">
      <c r="B46"/>
      <c r="C46" s="27"/>
      <c r="D46" s="103"/>
      <c r="E46" s="108" t="s">
        <v>65</v>
      </c>
      <c r="F46" s="109" t="s">
        <v>66</v>
      </c>
      <c r="G46" s="185" t="s">
        <v>97</v>
      </c>
      <c r="H46" s="185" t="s">
        <v>68</v>
      </c>
      <c r="I46" s="186" t="s">
        <v>98</v>
      </c>
      <c r="J46" s="185"/>
      <c r="K46" s="185">
        <v>6</v>
      </c>
      <c r="L46" s="110"/>
      <c r="M46" s="110"/>
      <c r="N46" s="107"/>
      <c r="O46" s="147"/>
      <c r="P46" s="193"/>
      <c r="Q46" s="132" t="str">
        <f t="shared" ref="Q46:Q51" si="4">IF(G46&lt;&gt;"",G46&amp;"E1/"&amp;G46&amp;"X1","")</f>
        <v>53LIAC01E1/53LIAC01X1</v>
      </c>
      <c r="R46" s="194">
        <v>27</v>
      </c>
      <c r="S46" s="135"/>
      <c r="T46" s="195"/>
      <c r="U46" s="196"/>
      <c r="Z46" s="1" t="s">
        <v>70</v>
      </c>
      <c r="AA46" s="1">
        <v>3</v>
      </c>
      <c r="AB46" s="1">
        <v>3</v>
      </c>
      <c r="AC46" s="1">
        <v>1</v>
      </c>
      <c r="AD46" s="1">
        <v>3</v>
      </c>
    </row>
    <row r="47" spans="2:30" ht="28.9">
      <c r="B47"/>
      <c r="C47" s="27"/>
      <c r="D47" s="103"/>
      <c r="E47" s="108" t="s">
        <v>65</v>
      </c>
      <c r="F47" s="109" t="s">
        <v>66</v>
      </c>
      <c r="G47" s="185" t="s">
        <v>99</v>
      </c>
      <c r="H47" s="185" t="s">
        <v>72</v>
      </c>
      <c r="I47" s="186" t="s">
        <v>98</v>
      </c>
      <c r="J47" s="185"/>
      <c r="K47" s="185">
        <v>15</v>
      </c>
      <c r="L47" s="110"/>
      <c r="M47" s="110"/>
      <c r="N47" s="107"/>
      <c r="O47" s="147"/>
      <c r="P47" s="193"/>
      <c r="Q47" s="132" t="str">
        <f t="shared" ref="Q47:Q50" si="5">IF(G47&lt;&gt;"",G47&amp;"E1/"&amp;G47&amp;"X1","")</f>
        <v>53LIAC02E1/53LIAC02X1</v>
      </c>
      <c r="R47" s="194">
        <v>27</v>
      </c>
      <c r="S47" s="135"/>
      <c r="T47" s="195"/>
      <c r="U47" s="196"/>
      <c r="Z47" s="1" t="s">
        <v>70</v>
      </c>
      <c r="AA47" s="1">
        <v>3</v>
      </c>
      <c r="AB47" s="1">
        <v>3</v>
      </c>
      <c r="AC47" s="1">
        <v>2</v>
      </c>
      <c r="AD47" s="1">
        <v>3</v>
      </c>
    </row>
    <row r="48" spans="2:30" ht="28.9">
      <c r="B48"/>
      <c r="C48" s="27"/>
      <c r="D48" s="103"/>
      <c r="E48" s="108" t="s">
        <v>65</v>
      </c>
      <c r="F48" s="109" t="s">
        <v>66</v>
      </c>
      <c r="G48" s="185" t="s">
        <v>100</v>
      </c>
      <c r="H48" s="185" t="s">
        <v>68</v>
      </c>
      <c r="I48" s="186" t="s">
        <v>101</v>
      </c>
      <c r="J48" s="185"/>
      <c r="K48" s="185">
        <v>6</v>
      </c>
      <c r="L48" s="110"/>
      <c r="M48" s="110"/>
      <c r="N48" s="107"/>
      <c r="O48" s="147"/>
      <c r="P48" s="193"/>
      <c r="Q48" s="132" t="str">
        <f t="shared" si="5"/>
        <v>53LIAC03E1/53LIAC03X1</v>
      </c>
      <c r="R48" s="194">
        <v>27</v>
      </c>
      <c r="S48" s="135"/>
      <c r="T48" s="195"/>
      <c r="U48" s="196"/>
      <c r="Z48" s="1" t="s">
        <v>70</v>
      </c>
      <c r="AA48" s="1">
        <v>3</v>
      </c>
      <c r="AB48" s="1">
        <v>3</v>
      </c>
      <c r="AC48" s="1">
        <v>2</v>
      </c>
      <c r="AD48" s="1">
        <v>3</v>
      </c>
    </row>
    <row r="49" spans="1:30" ht="28.9">
      <c r="B49"/>
      <c r="C49" s="27"/>
      <c r="D49" s="103"/>
      <c r="E49" s="108" t="s">
        <v>65</v>
      </c>
      <c r="F49" s="109" t="s">
        <v>66</v>
      </c>
      <c r="G49" s="185" t="s">
        <v>102</v>
      </c>
      <c r="H49" s="185" t="s">
        <v>72</v>
      </c>
      <c r="I49" s="186" t="s">
        <v>101</v>
      </c>
      <c r="J49" s="185"/>
      <c r="K49" s="185">
        <v>15</v>
      </c>
      <c r="L49" s="110"/>
      <c r="M49" s="110"/>
      <c r="N49" s="107"/>
      <c r="O49" s="147"/>
      <c r="P49" s="193"/>
      <c r="Q49" s="132" t="str">
        <f t="shared" si="5"/>
        <v>53LIAC04E1/53LIAC04X1</v>
      </c>
      <c r="R49" s="194">
        <v>27</v>
      </c>
      <c r="S49" s="135"/>
      <c r="T49" s="195"/>
      <c r="U49" s="196"/>
      <c r="Z49" s="1" t="s">
        <v>70</v>
      </c>
      <c r="AA49" s="1">
        <v>3</v>
      </c>
      <c r="AB49" s="1">
        <v>3</v>
      </c>
      <c r="AC49" s="1">
        <v>2</v>
      </c>
      <c r="AD49" s="1">
        <v>3</v>
      </c>
    </row>
    <row r="50" spans="1:30" ht="28.9">
      <c r="B50"/>
      <c r="C50" s="27"/>
      <c r="D50" s="103"/>
      <c r="E50" s="108" t="s">
        <v>65</v>
      </c>
      <c r="F50" s="109" t="s">
        <v>66</v>
      </c>
      <c r="G50" s="185" t="s">
        <v>103</v>
      </c>
      <c r="H50" s="185" t="s">
        <v>68</v>
      </c>
      <c r="I50" s="186" t="s">
        <v>104</v>
      </c>
      <c r="J50" s="185"/>
      <c r="K50" s="185">
        <v>6</v>
      </c>
      <c r="L50" s="110"/>
      <c r="M50" s="110"/>
      <c r="N50" s="107"/>
      <c r="O50" s="147"/>
      <c r="P50" s="193"/>
      <c r="Q50" s="132" t="str">
        <f t="shared" si="5"/>
        <v>53LIAC05E1/53LIAC05X1</v>
      </c>
      <c r="R50" s="194">
        <v>27</v>
      </c>
      <c r="S50" s="135"/>
      <c r="T50" s="195"/>
      <c r="U50" s="196"/>
      <c r="Z50" s="1" t="s">
        <v>70</v>
      </c>
      <c r="AA50" s="1">
        <v>3</v>
      </c>
      <c r="AB50" s="1">
        <v>3</v>
      </c>
      <c r="AC50" s="1">
        <v>2</v>
      </c>
      <c r="AD50" s="1">
        <v>3</v>
      </c>
    </row>
    <row r="51" spans="1:30" ht="28.9">
      <c r="B51"/>
      <c r="C51" s="27"/>
      <c r="D51" s="103"/>
      <c r="E51" s="108" t="s">
        <v>65</v>
      </c>
      <c r="F51" s="109" t="s">
        <v>66</v>
      </c>
      <c r="G51" s="185" t="s">
        <v>105</v>
      </c>
      <c r="H51" s="185" t="s">
        <v>72</v>
      </c>
      <c r="I51" s="186" t="s">
        <v>104</v>
      </c>
      <c r="J51" s="185"/>
      <c r="K51" s="185">
        <v>15</v>
      </c>
      <c r="L51" s="110"/>
      <c r="M51" s="110"/>
      <c r="N51" s="107"/>
      <c r="O51" s="147"/>
      <c r="P51" s="193"/>
      <c r="Q51" s="132" t="str">
        <f t="shared" si="4"/>
        <v>53LIAC06E1/53LIAC06X1</v>
      </c>
      <c r="R51" s="194">
        <v>27</v>
      </c>
      <c r="S51" s="135"/>
      <c r="T51" s="195"/>
      <c r="U51" s="196"/>
      <c r="Z51" s="1" t="s">
        <v>70</v>
      </c>
      <c r="AA51" s="1">
        <v>3</v>
      </c>
      <c r="AB51" s="1">
        <v>3</v>
      </c>
      <c r="AC51" s="1">
        <v>2</v>
      </c>
      <c r="AD51" s="1">
        <v>3</v>
      </c>
    </row>
    <row r="52" spans="1:30">
      <c r="B52"/>
      <c r="C52" s="27"/>
      <c r="D52" s="103"/>
      <c r="E52" s="104"/>
      <c r="F52" s="105"/>
      <c r="G52" s="106"/>
      <c r="H52" s="106"/>
      <c r="I52" s="107"/>
      <c r="J52" s="106"/>
      <c r="K52" s="106"/>
      <c r="L52" s="106"/>
      <c r="M52" s="106"/>
      <c r="N52" s="107"/>
      <c r="O52" s="148"/>
      <c r="P52" s="91"/>
      <c r="Q52" s="89"/>
      <c r="R52" s="90"/>
      <c r="S52" s="136"/>
      <c r="T52" s="136"/>
      <c r="U52" s="137"/>
    </row>
    <row r="53" spans="1:30" ht="6.95" customHeight="1" thickBot="1">
      <c r="B53"/>
      <c r="C53" s="197"/>
      <c r="D53" s="118"/>
      <c r="E53" s="119"/>
      <c r="F53" s="120"/>
      <c r="G53" s="121"/>
      <c r="H53" s="121"/>
      <c r="I53" s="122"/>
      <c r="J53" s="121"/>
      <c r="K53" s="121"/>
      <c r="L53" s="121"/>
      <c r="M53" s="121"/>
      <c r="N53" s="122"/>
      <c r="O53" s="150"/>
      <c r="P53" s="124"/>
      <c r="Q53" s="130"/>
      <c r="R53" s="123"/>
      <c r="S53" s="142"/>
      <c r="T53" s="142"/>
      <c r="U53" s="143"/>
    </row>
    <row r="54" spans="1:30" ht="15" thickBot="1">
      <c r="A54" s="1"/>
      <c r="B54" s="37"/>
      <c r="C54" s="6"/>
      <c r="D54" s="113"/>
      <c r="E54" s="114"/>
      <c r="F54" s="115"/>
      <c r="G54" s="39"/>
      <c r="H54" s="39"/>
      <c r="I54" s="6"/>
      <c r="J54" s="39"/>
      <c r="K54" s="39"/>
      <c r="L54" s="39"/>
      <c r="M54" s="39"/>
      <c r="N54" s="6"/>
      <c r="O54" s="134"/>
      <c r="P54" s="93"/>
      <c r="Q54" s="94"/>
      <c r="R54" s="93"/>
      <c r="S54" s="138"/>
      <c r="T54" s="138"/>
      <c r="U54" s="138"/>
    </row>
    <row r="55" spans="1:30" ht="17.25" customHeight="1" thickBot="1">
      <c r="A55" s="1"/>
      <c r="B55" s="3"/>
      <c r="C55" s="158"/>
      <c r="D55" s="159" t="s">
        <v>106</v>
      </c>
      <c r="E55" s="160"/>
      <c r="F55" s="160"/>
      <c r="G55" s="159" t="s">
        <v>107</v>
      </c>
      <c r="H55" s="161" t="s">
        <v>53</v>
      </c>
      <c r="I55" s="162" t="s">
        <v>48</v>
      </c>
      <c r="J55" s="160"/>
      <c r="K55" s="160"/>
      <c r="L55" s="160"/>
      <c r="M55" s="160"/>
      <c r="N55" s="163"/>
      <c r="O55" s="164"/>
      <c r="P55" s="165"/>
      <c r="Q55" s="166"/>
      <c r="R55" s="165"/>
      <c r="S55" s="167"/>
      <c r="T55" s="167"/>
      <c r="U55" s="168"/>
      <c r="Z55" s="1" t="s">
        <v>49</v>
      </c>
      <c r="AA55" s="1">
        <v>4</v>
      </c>
    </row>
    <row r="56" spans="1:30" s="6" customFormat="1" ht="27" customHeight="1" thickBot="1">
      <c r="A56" s="14"/>
      <c r="B56" s="35" t="s">
        <v>108</v>
      </c>
      <c r="C56" s="9"/>
      <c r="D56" s="7" t="s">
        <v>109</v>
      </c>
      <c r="E56" s="169"/>
      <c r="F56" s="169"/>
      <c r="G56" s="7" t="s">
        <v>110</v>
      </c>
      <c r="H56" s="7" t="s">
        <v>53</v>
      </c>
      <c r="I56" s="99" t="s">
        <v>111</v>
      </c>
      <c r="J56" s="8"/>
      <c r="K56" s="8"/>
      <c r="L56" s="7"/>
      <c r="M56" s="7">
        <v>30</v>
      </c>
      <c r="N56" s="7"/>
      <c r="O56" s="170"/>
      <c r="P56" s="86"/>
      <c r="Q56" s="171"/>
      <c r="R56" s="86"/>
      <c r="S56" s="172"/>
      <c r="T56" s="172"/>
      <c r="U56" s="173"/>
      <c r="Z56" s="6" t="s">
        <v>55</v>
      </c>
      <c r="AA56" s="6">
        <v>4</v>
      </c>
      <c r="AC56" s="1"/>
    </row>
    <row r="57" spans="1:30" ht="15" thickBot="1">
      <c r="A57" s="1"/>
      <c r="B57" s="3"/>
      <c r="C57" s="117"/>
      <c r="D57" s="174"/>
      <c r="E57" s="114"/>
      <c r="F57" s="115"/>
      <c r="G57" s="114"/>
      <c r="H57" s="39"/>
      <c r="I57" s="6"/>
      <c r="J57" s="39"/>
      <c r="K57" s="39"/>
      <c r="L57" s="39"/>
      <c r="M57" s="39"/>
      <c r="N57" s="6"/>
      <c r="O57" s="134"/>
      <c r="P57" s="93"/>
      <c r="Q57" s="175"/>
      <c r="R57" s="93"/>
      <c r="S57" s="138"/>
      <c r="T57" s="138"/>
      <c r="U57" s="139"/>
    </row>
    <row r="58" spans="1:30" s="6" customFormat="1" ht="27" customHeight="1" thickBot="1">
      <c r="A58" s="14"/>
      <c r="B58" s="35" t="s">
        <v>108</v>
      </c>
      <c r="C58" s="48"/>
      <c r="D58" s="49" t="s">
        <v>112</v>
      </c>
      <c r="E58" s="79"/>
      <c r="F58" s="81"/>
      <c r="G58" s="49" t="s">
        <v>113</v>
      </c>
      <c r="H58" s="49" t="s">
        <v>53</v>
      </c>
      <c r="I58" s="116" t="s">
        <v>114</v>
      </c>
      <c r="J58" s="50"/>
      <c r="K58" s="50"/>
      <c r="L58" s="187"/>
      <c r="M58" s="49">
        <v>30</v>
      </c>
      <c r="N58" s="49"/>
      <c r="O58" s="151"/>
      <c r="P58" s="96"/>
      <c r="Q58" s="129"/>
      <c r="R58" s="95"/>
      <c r="S58" s="144"/>
      <c r="T58" s="144"/>
      <c r="U58" s="145"/>
      <c r="Z58" s="6" t="s">
        <v>59</v>
      </c>
      <c r="AA58" s="6">
        <v>4</v>
      </c>
      <c r="AC58" s="1"/>
    </row>
    <row r="59" spans="1:30" ht="6.95" customHeight="1">
      <c r="A59" s="1"/>
      <c r="B59" s="38"/>
      <c r="C59" s="117"/>
      <c r="D59" s="113"/>
      <c r="E59" s="114"/>
      <c r="F59" s="115"/>
      <c r="G59" s="39"/>
      <c r="H59" s="39"/>
      <c r="I59" s="6"/>
      <c r="J59" s="39"/>
      <c r="K59" s="39"/>
      <c r="L59" s="39"/>
      <c r="M59" s="39"/>
      <c r="N59" s="6"/>
      <c r="O59" s="134"/>
      <c r="P59" s="93"/>
      <c r="Q59" s="94"/>
      <c r="R59" s="92"/>
      <c r="S59" s="138"/>
      <c r="T59" s="138"/>
      <c r="U59" s="139"/>
    </row>
    <row r="60" spans="1:30" ht="6.95" customHeight="1">
      <c r="A60" s="1"/>
      <c r="C60" s="117"/>
      <c r="D60" s="113"/>
      <c r="E60" s="114"/>
      <c r="F60" s="115"/>
      <c r="G60" s="39"/>
      <c r="H60" s="39"/>
      <c r="I60" s="6"/>
      <c r="J60" s="39"/>
      <c r="K60" s="39"/>
      <c r="L60" s="39"/>
      <c r="M60" s="39"/>
      <c r="N60" s="6"/>
      <c r="O60" s="134"/>
      <c r="P60" s="93"/>
      <c r="Q60" s="94"/>
      <c r="R60" s="92"/>
      <c r="S60" s="138"/>
      <c r="T60" s="138"/>
      <c r="U60" s="139"/>
    </row>
    <row r="61" spans="1:30">
      <c r="B61"/>
      <c r="C61" s="27"/>
      <c r="D61" s="22" t="s">
        <v>115</v>
      </c>
      <c r="E61" s="100"/>
      <c r="F61" s="101"/>
      <c r="G61" s="22" t="s">
        <v>116</v>
      </c>
      <c r="H61" s="22" t="s">
        <v>62</v>
      </c>
      <c r="I61" s="51" t="s">
        <v>117</v>
      </c>
      <c r="J61" s="102"/>
      <c r="K61" s="102"/>
      <c r="L61" s="102"/>
      <c r="M61" s="22">
        <v>15</v>
      </c>
      <c r="N61" s="22"/>
      <c r="O61" s="88"/>
      <c r="P61" s="88"/>
      <c r="Q61" s="128"/>
      <c r="R61" s="87"/>
      <c r="S61" s="140"/>
      <c r="T61" s="140"/>
      <c r="U61" s="141"/>
      <c r="Z61" s="1" t="s">
        <v>62</v>
      </c>
      <c r="AA61" s="1">
        <v>4</v>
      </c>
      <c r="AB61" s="1">
        <v>1</v>
      </c>
      <c r="AC61" s="1" t="s">
        <v>64</v>
      </c>
      <c r="AD61" s="1">
        <v>1</v>
      </c>
    </row>
    <row r="62" spans="1:30">
      <c r="B62"/>
      <c r="C62" s="27"/>
      <c r="D62" s="103"/>
      <c r="E62" s="104"/>
      <c r="F62" s="105"/>
      <c r="G62" s="106"/>
      <c r="H62" s="106"/>
      <c r="I62" s="107"/>
      <c r="J62" s="106"/>
      <c r="K62" s="106"/>
      <c r="L62" s="106"/>
      <c r="M62" s="106"/>
      <c r="N62" s="107"/>
      <c r="O62" s="91"/>
      <c r="P62" s="91"/>
      <c r="Q62" s="89"/>
      <c r="R62" s="90"/>
      <c r="S62" s="136"/>
      <c r="T62" s="136"/>
      <c r="U62" s="137"/>
    </row>
    <row r="63" spans="1:30" ht="28.9">
      <c r="B63"/>
      <c r="C63" s="27"/>
      <c r="D63" s="103"/>
      <c r="E63" s="108" t="s">
        <v>65</v>
      </c>
      <c r="F63" s="109" t="s">
        <v>66</v>
      </c>
      <c r="G63" s="110" t="s">
        <v>118</v>
      </c>
      <c r="H63" s="110" t="s">
        <v>72</v>
      </c>
      <c r="I63" s="111" t="s">
        <v>119</v>
      </c>
      <c r="J63" s="110"/>
      <c r="K63" s="110">
        <v>40</v>
      </c>
      <c r="L63" s="110"/>
      <c r="M63" s="110"/>
      <c r="N63" s="107"/>
      <c r="O63" s="147"/>
      <c r="P63" s="193"/>
      <c r="Q63" s="132" t="str">
        <f t="shared" ref="Q63:Q71" si="6">IF(G63&lt;&gt;"",G63&amp;"E1/"&amp;G63&amp;"X1","")</f>
        <v>54LIAA01E1/54LIAA01X1</v>
      </c>
      <c r="R63" s="198">
        <v>27</v>
      </c>
      <c r="S63" s="135"/>
      <c r="T63" s="195"/>
      <c r="U63" s="196"/>
      <c r="Z63" s="1" t="s">
        <v>70</v>
      </c>
      <c r="AA63" s="1">
        <v>4</v>
      </c>
      <c r="AB63" s="1">
        <v>1</v>
      </c>
      <c r="AC63" s="1">
        <v>1</v>
      </c>
      <c r="AD63" s="1">
        <v>1</v>
      </c>
    </row>
    <row r="64" spans="1:30" ht="28.9">
      <c r="B64"/>
      <c r="C64" s="27"/>
      <c r="D64" s="103"/>
      <c r="E64" s="108" t="s">
        <v>65</v>
      </c>
      <c r="F64" s="109" t="s">
        <v>66</v>
      </c>
      <c r="G64" s="110" t="s">
        <v>120</v>
      </c>
      <c r="H64" s="110" t="s">
        <v>72</v>
      </c>
      <c r="I64" s="111" t="s">
        <v>121</v>
      </c>
      <c r="J64" s="110"/>
      <c r="K64" s="110">
        <v>21</v>
      </c>
      <c r="L64" s="110"/>
      <c r="M64" s="110"/>
      <c r="N64" s="107"/>
      <c r="O64" s="147"/>
      <c r="P64" s="193"/>
      <c r="Q64" s="132" t="str">
        <f t="shared" ref="Q64:Q66" si="7">IF(G64&lt;&gt;"",G64&amp;"E1/"&amp;G64&amp;"X1","")</f>
        <v>54LIAA02E1/54LIAA02X1</v>
      </c>
      <c r="R64" s="198">
        <v>27</v>
      </c>
      <c r="S64" s="135"/>
      <c r="T64" s="195"/>
      <c r="U64" s="196"/>
      <c r="Z64" s="1" t="s">
        <v>70</v>
      </c>
      <c r="AA64" s="1">
        <v>4</v>
      </c>
      <c r="AB64" s="1">
        <v>1</v>
      </c>
      <c r="AC64" s="1">
        <v>2</v>
      </c>
      <c r="AD64" s="1">
        <v>1</v>
      </c>
    </row>
    <row r="65" spans="2:30" ht="28.9">
      <c r="B65"/>
      <c r="C65" s="27"/>
      <c r="D65" s="103"/>
      <c r="E65" s="108" t="s">
        <v>122</v>
      </c>
      <c r="F65" s="109" t="s">
        <v>66</v>
      </c>
      <c r="G65" s="110" t="s">
        <v>123</v>
      </c>
      <c r="H65" s="110" t="s">
        <v>68</v>
      </c>
      <c r="I65" s="111" t="s">
        <v>124</v>
      </c>
      <c r="J65" s="110"/>
      <c r="K65" s="110">
        <v>9</v>
      </c>
      <c r="L65" s="110"/>
      <c r="M65" s="110"/>
      <c r="N65" s="107"/>
      <c r="O65" s="147" t="s">
        <v>125</v>
      </c>
      <c r="P65" s="193"/>
      <c r="Q65" s="132" t="str">
        <f t="shared" si="7"/>
        <v>ManuelE1/ManuelX1</v>
      </c>
      <c r="R65" s="198">
        <v>27</v>
      </c>
      <c r="S65" s="135" t="s">
        <v>126</v>
      </c>
      <c r="T65" s="195"/>
      <c r="U65" s="196"/>
      <c r="Z65" s="1" t="s">
        <v>70</v>
      </c>
      <c r="AA65" s="1">
        <v>4</v>
      </c>
      <c r="AB65" s="1">
        <v>1</v>
      </c>
      <c r="AC65" s="1">
        <v>2</v>
      </c>
      <c r="AD65" s="1">
        <v>1</v>
      </c>
    </row>
    <row r="66" spans="2:30" ht="28.9">
      <c r="B66"/>
      <c r="C66" s="27"/>
      <c r="D66" s="103"/>
      <c r="E66" s="108" t="s">
        <v>65</v>
      </c>
      <c r="F66" s="109" t="s">
        <v>66</v>
      </c>
      <c r="G66" s="199" t="s">
        <v>127</v>
      </c>
      <c r="H66" s="199" t="s">
        <v>72</v>
      </c>
      <c r="I66" s="200" t="s">
        <v>124</v>
      </c>
      <c r="J66" s="199"/>
      <c r="K66" s="199">
        <v>12</v>
      </c>
      <c r="L66" s="110"/>
      <c r="M66" s="110"/>
      <c r="N66" s="107"/>
      <c r="O66" s="147"/>
      <c r="P66" s="193"/>
      <c r="Q66" s="132" t="str">
        <f t="shared" si="7"/>
        <v>54LIAA04E1/54LIAA04X1</v>
      </c>
      <c r="R66" s="198">
        <v>27</v>
      </c>
      <c r="S66" s="135"/>
      <c r="T66" s="195"/>
      <c r="U66" s="196"/>
      <c r="Z66" s="1" t="s">
        <v>70</v>
      </c>
      <c r="AA66" s="1">
        <v>4</v>
      </c>
      <c r="AB66" s="1">
        <v>1</v>
      </c>
      <c r="AC66" s="1">
        <v>2</v>
      </c>
      <c r="AD66" s="1">
        <v>1</v>
      </c>
    </row>
    <row r="67" spans="2:30" ht="28.9">
      <c r="B67"/>
      <c r="C67" s="27"/>
      <c r="D67" s="103"/>
      <c r="E67" s="108" t="s">
        <v>65</v>
      </c>
      <c r="F67" s="109" t="s">
        <v>66</v>
      </c>
      <c r="G67" s="110" t="s">
        <v>128</v>
      </c>
      <c r="H67" s="110" t="s">
        <v>72</v>
      </c>
      <c r="I67" s="111" t="s">
        <v>129</v>
      </c>
      <c r="J67" s="110"/>
      <c r="K67" s="110">
        <v>20</v>
      </c>
      <c r="L67" s="110"/>
      <c r="M67" s="110"/>
      <c r="N67" s="107"/>
      <c r="O67" s="147"/>
      <c r="P67" s="193"/>
      <c r="Q67" s="132" t="str">
        <f t="shared" si="6"/>
        <v>54LIAA05E1/54LIAA05X1</v>
      </c>
      <c r="R67" s="198">
        <v>11</v>
      </c>
      <c r="S67" s="135"/>
      <c r="T67" s="195"/>
      <c r="U67" s="196"/>
      <c r="Z67" s="1" t="s">
        <v>70</v>
      </c>
      <c r="AA67" s="1">
        <v>4</v>
      </c>
      <c r="AB67" s="1">
        <v>1</v>
      </c>
      <c r="AC67" s="1">
        <v>2</v>
      </c>
      <c r="AD67" s="1">
        <v>1</v>
      </c>
    </row>
    <row r="68" spans="2:30">
      <c r="B68"/>
      <c r="C68" s="27"/>
      <c r="D68" s="103"/>
      <c r="E68" s="104"/>
      <c r="F68" s="105"/>
      <c r="G68" s="106"/>
      <c r="H68" s="106"/>
      <c r="I68" s="107"/>
      <c r="J68" s="106"/>
      <c r="K68" s="106"/>
      <c r="L68" s="106"/>
      <c r="M68" s="106"/>
      <c r="N68" s="107"/>
      <c r="O68" s="148"/>
      <c r="P68" s="91"/>
      <c r="Q68" s="89"/>
      <c r="R68" s="90"/>
      <c r="S68" s="136"/>
      <c r="T68" s="136"/>
      <c r="U68" s="137"/>
    </row>
    <row r="69" spans="2:30">
      <c r="B69"/>
      <c r="C69" s="27"/>
      <c r="D69" s="103"/>
      <c r="E69" s="108"/>
      <c r="F69" s="109"/>
      <c r="G69" s="103"/>
      <c r="H69" s="103"/>
      <c r="I69" s="112"/>
      <c r="J69" s="106"/>
      <c r="K69" s="106"/>
      <c r="L69" s="106"/>
      <c r="M69" s="106"/>
      <c r="N69" s="107"/>
      <c r="O69" s="148"/>
      <c r="P69" s="91"/>
      <c r="Q69" s="89"/>
      <c r="R69" s="90"/>
      <c r="S69" s="136"/>
      <c r="T69" s="136"/>
      <c r="U69" s="137"/>
      <c r="Z69" s="1" t="s">
        <v>47</v>
      </c>
      <c r="AA69" s="1">
        <v>4</v>
      </c>
      <c r="AB69" s="1">
        <v>1</v>
      </c>
      <c r="AD69" s="1">
        <v>1</v>
      </c>
    </row>
    <row r="70" spans="2:30">
      <c r="B70"/>
      <c r="C70" s="27"/>
      <c r="D70" s="103"/>
      <c r="E70" s="108"/>
      <c r="F70" s="109"/>
      <c r="G70" s="110"/>
      <c r="H70" s="110"/>
      <c r="I70" s="111"/>
      <c r="J70" s="110"/>
      <c r="K70" s="110"/>
      <c r="L70" s="110"/>
      <c r="M70" s="110"/>
      <c r="N70" s="107"/>
      <c r="O70" s="147"/>
      <c r="P70" s="193"/>
      <c r="Q70" s="132" t="str">
        <f t="shared" si="6"/>
        <v/>
      </c>
      <c r="R70" s="198"/>
      <c r="S70" s="135"/>
      <c r="T70" s="195"/>
      <c r="U70" s="196"/>
      <c r="Z70" s="1" t="s">
        <v>70</v>
      </c>
      <c r="AA70" s="1">
        <v>4</v>
      </c>
      <c r="AB70" s="1">
        <v>1</v>
      </c>
      <c r="AC70" s="1">
        <v>1</v>
      </c>
      <c r="AD70" s="1">
        <v>1</v>
      </c>
    </row>
    <row r="71" spans="2:30">
      <c r="B71"/>
      <c r="C71" s="27"/>
      <c r="D71" s="103"/>
      <c r="E71" s="108"/>
      <c r="F71" s="109"/>
      <c r="G71" s="110"/>
      <c r="H71" s="110"/>
      <c r="I71" s="111"/>
      <c r="J71" s="110"/>
      <c r="K71" s="110"/>
      <c r="L71" s="110"/>
      <c r="M71" s="110"/>
      <c r="N71" s="107"/>
      <c r="O71" s="147"/>
      <c r="P71" s="193"/>
      <c r="Q71" s="132" t="str">
        <f t="shared" si="6"/>
        <v/>
      </c>
      <c r="R71" s="198"/>
      <c r="S71" s="135"/>
      <c r="T71" s="195"/>
      <c r="U71" s="196"/>
      <c r="Z71" s="1" t="s">
        <v>70</v>
      </c>
      <c r="AA71" s="1">
        <v>4</v>
      </c>
      <c r="AB71" s="1">
        <v>1</v>
      </c>
      <c r="AC71" s="1">
        <v>2</v>
      </c>
      <c r="AD71" s="1">
        <v>1</v>
      </c>
    </row>
    <row r="72" spans="2:30">
      <c r="B72"/>
      <c r="C72" s="27"/>
      <c r="D72" s="103"/>
      <c r="E72" s="104"/>
      <c r="F72" s="105"/>
      <c r="G72" s="106"/>
      <c r="H72" s="106"/>
      <c r="I72" s="107"/>
      <c r="J72" s="106"/>
      <c r="K72" s="106"/>
      <c r="L72" s="106"/>
      <c r="M72" s="106"/>
      <c r="N72" s="107"/>
      <c r="O72" s="148"/>
      <c r="P72" s="91"/>
      <c r="Q72" s="89"/>
      <c r="R72" s="90"/>
      <c r="S72" s="136"/>
      <c r="T72" s="136"/>
      <c r="U72" s="137"/>
    </row>
    <row r="73" spans="2:30" s="1" customFormat="1" ht="6.95" customHeight="1">
      <c r="C73" s="117"/>
      <c r="D73" s="113"/>
      <c r="E73" s="114"/>
      <c r="F73" s="115"/>
      <c r="G73" s="39"/>
      <c r="H73" s="39"/>
      <c r="I73" s="6"/>
      <c r="J73" s="39"/>
      <c r="K73" s="39"/>
      <c r="L73" s="39"/>
      <c r="M73" s="39"/>
      <c r="N73" s="6"/>
      <c r="O73" s="134"/>
      <c r="P73" s="93"/>
      <c r="Q73" s="94"/>
      <c r="R73" s="92"/>
      <c r="S73" s="138"/>
      <c r="T73" s="138"/>
      <c r="U73" s="139"/>
    </row>
    <row r="74" spans="2:30">
      <c r="B74"/>
      <c r="C74" s="27"/>
      <c r="D74" s="22" t="s">
        <v>130</v>
      </c>
      <c r="E74" s="100"/>
      <c r="F74" s="101"/>
      <c r="G74" s="22" t="s">
        <v>131</v>
      </c>
      <c r="H74" s="22" t="s">
        <v>62</v>
      </c>
      <c r="I74" s="51" t="s">
        <v>132</v>
      </c>
      <c r="J74" s="102"/>
      <c r="K74" s="102"/>
      <c r="L74" s="102"/>
      <c r="M74" s="22">
        <v>15</v>
      </c>
      <c r="N74" s="22"/>
      <c r="O74" s="149"/>
      <c r="P74" s="88"/>
      <c r="Q74" s="128"/>
      <c r="R74" s="87"/>
      <c r="S74" s="140"/>
      <c r="T74" s="140"/>
      <c r="U74" s="141"/>
      <c r="Z74" s="1" t="s">
        <v>62</v>
      </c>
      <c r="AA74" s="1">
        <v>4</v>
      </c>
      <c r="AB74" s="1">
        <v>2</v>
      </c>
      <c r="AC74" s="1" t="s">
        <v>64</v>
      </c>
      <c r="AD74" s="1">
        <v>2</v>
      </c>
    </row>
    <row r="75" spans="2:30">
      <c r="B75"/>
      <c r="C75" s="27"/>
      <c r="D75" s="103"/>
      <c r="E75" s="104"/>
      <c r="F75" s="105"/>
      <c r="G75" s="106"/>
      <c r="H75" s="106"/>
      <c r="I75" s="107"/>
      <c r="J75" s="106"/>
      <c r="K75" s="106"/>
      <c r="L75" s="106"/>
      <c r="M75" s="106"/>
      <c r="N75" s="107"/>
      <c r="O75" s="148"/>
      <c r="P75" s="91"/>
      <c r="Q75" s="89"/>
      <c r="R75" s="90"/>
      <c r="S75" s="136"/>
      <c r="T75" s="136"/>
      <c r="U75" s="137"/>
    </row>
    <row r="76" spans="2:30" ht="28.9">
      <c r="B76"/>
      <c r="C76" s="27"/>
      <c r="D76" s="103"/>
      <c r="E76" s="108" t="s">
        <v>65</v>
      </c>
      <c r="F76" s="109" t="s">
        <v>66</v>
      </c>
      <c r="G76" s="110" t="s">
        <v>133</v>
      </c>
      <c r="H76" s="110" t="s">
        <v>134</v>
      </c>
      <c r="I76" s="111" t="s">
        <v>135</v>
      </c>
      <c r="J76" s="110"/>
      <c r="K76" s="110">
        <v>604</v>
      </c>
      <c r="L76" s="110"/>
      <c r="M76" s="110"/>
      <c r="N76" s="107"/>
      <c r="O76" s="147"/>
      <c r="P76" s="193"/>
      <c r="Q76" s="132" t="str">
        <f t="shared" ref="Q76:Q77" si="8">IF(G76&lt;&gt;"",G76&amp;"E1/"&amp;G76&amp;"X1","")</f>
        <v>54LIAB01E1/54LIAB01X1</v>
      </c>
      <c r="R76" s="198">
        <v>27</v>
      </c>
      <c r="S76" s="135" t="s">
        <v>136</v>
      </c>
      <c r="T76" s="195"/>
      <c r="U76" s="196"/>
      <c r="Z76" s="1" t="s">
        <v>70</v>
      </c>
      <c r="AA76" s="1">
        <v>4</v>
      </c>
      <c r="AB76" s="1">
        <v>2</v>
      </c>
      <c r="AC76" s="1">
        <v>1</v>
      </c>
      <c r="AD76" s="1">
        <v>2</v>
      </c>
    </row>
    <row r="77" spans="2:30">
      <c r="B77"/>
      <c r="C77" s="27"/>
      <c r="D77" s="103"/>
      <c r="E77" s="108"/>
      <c r="F77" s="109"/>
      <c r="G77" s="110"/>
      <c r="H77" s="110"/>
      <c r="I77" s="111"/>
      <c r="J77" s="110"/>
      <c r="K77" s="110"/>
      <c r="L77" s="110"/>
      <c r="M77" s="110"/>
      <c r="N77" s="107"/>
      <c r="O77" s="147"/>
      <c r="P77" s="193"/>
      <c r="Q77" s="132" t="str">
        <f t="shared" si="8"/>
        <v/>
      </c>
      <c r="R77" s="198"/>
      <c r="S77" s="135"/>
      <c r="T77" s="195"/>
      <c r="U77" s="196"/>
      <c r="Z77" s="1" t="s">
        <v>70</v>
      </c>
      <c r="AA77" s="1">
        <v>4</v>
      </c>
      <c r="AB77" s="1">
        <v>2</v>
      </c>
      <c r="AC77" s="1">
        <v>2</v>
      </c>
      <c r="AD77" s="1">
        <v>2</v>
      </c>
    </row>
    <row r="78" spans="2:30">
      <c r="B78"/>
      <c r="C78" s="27"/>
      <c r="D78" s="103"/>
      <c r="E78" s="104"/>
      <c r="F78" s="105"/>
      <c r="G78" s="106"/>
      <c r="H78" s="106"/>
      <c r="I78" s="107"/>
      <c r="J78" s="106"/>
      <c r="K78" s="106"/>
      <c r="L78" s="106"/>
      <c r="M78" s="106"/>
      <c r="N78" s="107"/>
      <c r="O78" s="148"/>
      <c r="P78" s="91"/>
      <c r="Q78" s="89"/>
      <c r="R78" s="90"/>
      <c r="S78" s="136"/>
      <c r="T78" s="136"/>
      <c r="U78" s="137"/>
    </row>
    <row r="79" spans="2:30">
      <c r="B79"/>
      <c r="C79" s="27"/>
      <c r="D79" s="103"/>
      <c r="E79" s="108"/>
      <c r="F79" s="109"/>
      <c r="G79" s="103"/>
      <c r="H79" s="103"/>
      <c r="I79" s="112"/>
      <c r="J79" s="106"/>
      <c r="K79" s="106"/>
      <c r="L79" s="106"/>
      <c r="M79" s="106"/>
      <c r="N79" s="107"/>
      <c r="O79" s="148"/>
      <c r="P79" s="91"/>
      <c r="Q79" s="89"/>
      <c r="R79" s="90"/>
      <c r="S79" s="136"/>
      <c r="T79" s="136"/>
      <c r="U79" s="137"/>
      <c r="Z79" s="1" t="s">
        <v>47</v>
      </c>
      <c r="AA79" s="1">
        <v>4</v>
      </c>
      <c r="AB79" s="1">
        <v>2</v>
      </c>
      <c r="AD79" s="1">
        <v>2</v>
      </c>
    </row>
    <row r="80" spans="2:30">
      <c r="B80"/>
      <c r="C80" s="27"/>
      <c r="D80" s="103"/>
      <c r="E80" s="108"/>
      <c r="F80" s="108" t="s">
        <v>137</v>
      </c>
      <c r="G80" s="199" t="s">
        <v>138</v>
      </c>
      <c r="H80" s="199" t="s">
        <v>139</v>
      </c>
      <c r="I80" s="200" t="s">
        <v>140</v>
      </c>
      <c r="J80" s="199"/>
      <c r="K80" s="199"/>
      <c r="L80" s="199"/>
      <c r="M80" s="199"/>
      <c r="N80" s="201"/>
      <c r="O80" s="202"/>
      <c r="P80" s="203"/>
      <c r="Q80" s="204" t="str">
        <f t="shared" ref="Q80:Q81" si="9">IF(G80&lt;&gt;"",G80&amp;"E1/"&amp;G80&amp;"X1","")</f>
        <v>Réservé FAE1/Réservé FAX1</v>
      </c>
      <c r="R80" s="205"/>
      <c r="S80" s="206" t="s">
        <v>141</v>
      </c>
      <c r="T80" s="195"/>
      <c r="U80" s="196"/>
      <c r="Z80" s="1" t="s">
        <v>70</v>
      </c>
      <c r="AA80" s="1">
        <v>4</v>
      </c>
      <c r="AB80" s="1">
        <v>2</v>
      </c>
      <c r="AC80" s="1">
        <v>1</v>
      </c>
      <c r="AD80" s="1">
        <v>2</v>
      </c>
    </row>
    <row r="81" spans="2:30">
      <c r="B81"/>
      <c r="C81" s="27"/>
      <c r="D81" s="103"/>
      <c r="E81" s="108"/>
      <c r="F81" s="108" t="s">
        <v>137</v>
      </c>
      <c r="G81" s="199" t="s">
        <v>138</v>
      </c>
      <c r="H81" s="199" t="s">
        <v>142</v>
      </c>
      <c r="I81" s="200" t="s">
        <v>143</v>
      </c>
      <c r="J81" s="199"/>
      <c r="K81" s="199">
        <v>102</v>
      </c>
      <c r="L81" s="199"/>
      <c r="M81" s="199"/>
      <c r="N81" s="201"/>
      <c r="O81" s="202"/>
      <c r="P81" s="203"/>
      <c r="Q81" s="204" t="str">
        <f t="shared" si="9"/>
        <v>Réservé FAE1/Réservé FAX1</v>
      </c>
      <c r="R81" s="205"/>
      <c r="S81" s="206" t="s">
        <v>144</v>
      </c>
      <c r="T81" s="195"/>
      <c r="U81" s="196"/>
      <c r="Z81" s="1" t="s">
        <v>70</v>
      </c>
      <c r="AA81" s="1">
        <v>4</v>
      </c>
      <c r="AB81" s="1">
        <v>2</v>
      </c>
      <c r="AC81" s="1">
        <v>2</v>
      </c>
      <c r="AD81" s="1">
        <v>2</v>
      </c>
    </row>
    <row r="82" spans="2:30">
      <c r="B82"/>
      <c r="C82" s="27"/>
      <c r="D82" s="103"/>
      <c r="E82" s="104"/>
      <c r="F82" s="105"/>
      <c r="G82" s="106"/>
      <c r="H82" s="106"/>
      <c r="I82" s="107"/>
      <c r="J82" s="106"/>
      <c r="K82" s="106"/>
      <c r="L82" s="106"/>
      <c r="M82" s="106"/>
      <c r="N82" s="107"/>
      <c r="O82" s="148"/>
      <c r="P82" s="91"/>
      <c r="Q82" s="89"/>
      <c r="R82" s="90"/>
      <c r="S82" s="136"/>
      <c r="T82" s="136"/>
      <c r="U82" s="137"/>
    </row>
    <row r="83" spans="2:30" ht="6.95" customHeight="1" thickBot="1">
      <c r="B83" s="34"/>
      <c r="C83" s="197"/>
      <c r="D83" s="118"/>
      <c r="E83" s="119"/>
      <c r="F83" s="120"/>
      <c r="G83" s="121"/>
      <c r="H83" s="121"/>
      <c r="I83" s="122"/>
      <c r="J83" s="121"/>
      <c r="K83" s="121"/>
      <c r="L83" s="121"/>
      <c r="M83" s="121"/>
      <c r="N83" s="121"/>
      <c r="O83" s="124"/>
      <c r="P83" s="124"/>
      <c r="Q83" s="130"/>
      <c r="R83" s="123"/>
      <c r="S83" s="125"/>
      <c r="T83" s="125"/>
      <c r="U83" s="126"/>
      <c r="Z83" s="1" t="s">
        <v>145</v>
      </c>
    </row>
    <row r="84" spans="2:30">
      <c r="B84" s="13"/>
      <c r="C84" s="13"/>
      <c r="D84" s="15"/>
      <c r="E84" s="16"/>
      <c r="F84" s="16"/>
      <c r="G84" s="16"/>
      <c r="H84" s="16"/>
      <c r="I84" s="13"/>
      <c r="J84" s="16"/>
      <c r="K84" s="16"/>
      <c r="L84" s="16"/>
      <c r="M84" s="16"/>
      <c r="N84" s="16"/>
      <c r="O84" s="13"/>
      <c r="P84" s="13"/>
      <c r="Q84" s="15"/>
      <c r="R84" s="15"/>
      <c r="S84" s="13"/>
      <c r="T84" s="13"/>
      <c r="U84" s="13"/>
      <c r="V84" s="13"/>
      <c r="W84" s="13"/>
      <c r="X84" s="13"/>
    </row>
  </sheetData>
  <mergeCells count="15">
    <mergeCell ref="F4:M4"/>
    <mergeCell ref="F5:M5"/>
    <mergeCell ref="C11:D11"/>
    <mergeCell ref="C10:D10"/>
    <mergeCell ref="K10:L10"/>
    <mergeCell ref="M10:N10"/>
    <mergeCell ref="K11:L11"/>
    <mergeCell ref="M11:N11"/>
    <mergeCell ref="F7:M7"/>
    <mergeCell ref="F8:M8"/>
    <mergeCell ref="C2:D2"/>
    <mergeCell ref="B4:D4"/>
    <mergeCell ref="B7:D7"/>
    <mergeCell ref="B5:D5"/>
    <mergeCell ref="B8:D8"/>
  </mergeCells>
  <conditionalFormatting sqref="P15:Q15 P54:R54 P83:R83 P19:Q19 P58:R63 P67:R72 O51:R52 O41:R42 O31:R32">
    <cfRule type="cellIs" dxfId="51" priority="121" operator="equal">
      <formula>"/"</formula>
    </cfRule>
  </conditionalFormatting>
  <conditionalFormatting sqref="R14:R15 R19">
    <cfRule type="cellIs" dxfId="50" priority="111" operator="equal">
      <formula>"/"</formula>
    </cfRule>
  </conditionalFormatting>
  <conditionalFormatting sqref="P20:R24 P53:R53">
    <cfRule type="cellIs" dxfId="49" priority="102" operator="equal">
      <formula>"/"</formula>
    </cfRule>
  </conditionalFormatting>
  <conditionalFormatting sqref="P33:R36">
    <cfRule type="cellIs" dxfId="48" priority="97" operator="equal">
      <formula>"/"</formula>
    </cfRule>
  </conditionalFormatting>
  <conditionalFormatting sqref="P43:R46">
    <cfRule type="cellIs" dxfId="47" priority="96" operator="equal">
      <formula>"/"</formula>
    </cfRule>
  </conditionalFormatting>
  <conditionalFormatting sqref="P73:R82">
    <cfRule type="cellIs" dxfId="46" priority="88" operator="equal">
      <formula>"/"</formula>
    </cfRule>
  </conditionalFormatting>
  <conditionalFormatting sqref="O15 O54 O83 O19 O58:O60">
    <cfRule type="cellIs" dxfId="45" priority="79" operator="equal">
      <formula>"/"</formula>
    </cfRule>
  </conditionalFormatting>
  <conditionalFormatting sqref="O20:O24 O53">
    <cfRule type="cellIs" dxfId="44" priority="78" operator="equal">
      <formula>"/"</formula>
    </cfRule>
  </conditionalFormatting>
  <conditionalFormatting sqref="O33:O36">
    <cfRule type="cellIs" dxfId="43" priority="77" operator="equal">
      <formula>"/"</formula>
    </cfRule>
  </conditionalFormatting>
  <conditionalFormatting sqref="O43:O46">
    <cfRule type="cellIs" dxfId="42" priority="76" operator="equal">
      <formula>"/"</formula>
    </cfRule>
  </conditionalFormatting>
  <conditionalFormatting sqref="O61:O63 O67:O72">
    <cfRule type="cellIs" dxfId="41" priority="64" operator="equal">
      <formula>"/"</formula>
    </cfRule>
  </conditionalFormatting>
  <conditionalFormatting sqref="O73:O82">
    <cfRule type="cellIs" dxfId="40" priority="63" operator="equal">
      <formula>"/"</formula>
    </cfRule>
  </conditionalFormatting>
  <conditionalFormatting sqref="O18:Q18">
    <cfRule type="cellIs" dxfId="39" priority="52" operator="equal">
      <formula>"/"</formula>
    </cfRule>
  </conditionalFormatting>
  <conditionalFormatting sqref="R18">
    <cfRule type="cellIs" dxfId="38" priority="51" operator="equal">
      <formula>"/"</formula>
    </cfRule>
  </conditionalFormatting>
  <conditionalFormatting sqref="O16:Q17">
    <cfRule type="cellIs" dxfId="37" priority="50" operator="equal">
      <formula>"/"</formula>
    </cfRule>
  </conditionalFormatting>
  <conditionalFormatting sqref="R16:R17">
    <cfRule type="cellIs" dxfId="36" priority="49" operator="equal">
      <formula>"/"</formula>
    </cfRule>
  </conditionalFormatting>
  <conditionalFormatting sqref="O57:R57">
    <cfRule type="cellIs" dxfId="35" priority="48" operator="equal">
      <formula>"/"</formula>
    </cfRule>
  </conditionalFormatting>
  <conditionalFormatting sqref="O55:R56">
    <cfRule type="cellIs" dxfId="34" priority="47" operator="equal">
      <formula>"/"</formula>
    </cfRule>
  </conditionalFormatting>
  <conditionalFormatting sqref="P25:R25">
    <cfRule type="cellIs" dxfId="33" priority="46" operator="equal">
      <formula>"/"</formula>
    </cfRule>
  </conditionalFormatting>
  <conditionalFormatting sqref="O25">
    <cfRule type="cellIs" dxfId="32" priority="45" operator="equal">
      <formula>"/"</formula>
    </cfRule>
  </conditionalFormatting>
  <conditionalFormatting sqref="P26:R26">
    <cfRule type="cellIs" dxfId="31" priority="44" operator="equal">
      <formula>"/"</formula>
    </cfRule>
  </conditionalFormatting>
  <conditionalFormatting sqref="O26">
    <cfRule type="cellIs" dxfId="30" priority="43" operator="equal">
      <formula>"/"</formula>
    </cfRule>
  </conditionalFormatting>
  <conditionalFormatting sqref="P27:R27">
    <cfRule type="cellIs" dxfId="29" priority="42" operator="equal">
      <formula>"/"</formula>
    </cfRule>
  </conditionalFormatting>
  <conditionalFormatting sqref="O27">
    <cfRule type="cellIs" dxfId="28" priority="41" operator="equal">
      <formula>"/"</formula>
    </cfRule>
  </conditionalFormatting>
  <conditionalFormatting sqref="P28:R28">
    <cfRule type="cellIs" dxfId="27" priority="40" operator="equal">
      <formula>"/"</formula>
    </cfRule>
  </conditionalFormatting>
  <conditionalFormatting sqref="O28">
    <cfRule type="cellIs" dxfId="26" priority="39" operator="equal">
      <formula>"/"</formula>
    </cfRule>
  </conditionalFormatting>
  <conditionalFormatting sqref="P29:R29">
    <cfRule type="cellIs" dxfId="25" priority="38" operator="equal">
      <formula>"/"</formula>
    </cfRule>
  </conditionalFormatting>
  <conditionalFormatting sqref="O29">
    <cfRule type="cellIs" dxfId="24" priority="37" operator="equal">
      <formula>"/"</formula>
    </cfRule>
  </conditionalFormatting>
  <conditionalFormatting sqref="P30:R30">
    <cfRule type="cellIs" dxfId="23" priority="36" operator="equal">
      <formula>"/"</formula>
    </cfRule>
  </conditionalFormatting>
  <conditionalFormatting sqref="O30">
    <cfRule type="cellIs" dxfId="22" priority="35" operator="equal">
      <formula>"/"</formula>
    </cfRule>
  </conditionalFormatting>
  <conditionalFormatting sqref="P37:R37">
    <cfRule type="cellIs" dxfId="21" priority="34" operator="equal">
      <formula>"/"</formula>
    </cfRule>
  </conditionalFormatting>
  <conditionalFormatting sqref="O37">
    <cfRule type="cellIs" dxfId="20" priority="33" operator="equal">
      <formula>"/"</formula>
    </cfRule>
  </conditionalFormatting>
  <conditionalFormatting sqref="P38:R38">
    <cfRule type="cellIs" dxfId="19" priority="32" operator="equal">
      <formula>"/"</formula>
    </cfRule>
  </conditionalFormatting>
  <conditionalFormatting sqref="O38">
    <cfRule type="cellIs" dxfId="18" priority="31" operator="equal">
      <formula>"/"</formula>
    </cfRule>
  </conditionalFormatting>
  <conditionalFormatting sqref="P39:R39">
    <cfRule type="cellIs" dxfId="17" priority="30" operator="equal">
      <formula>"/"</formula>
    </cfRule>
  </conditionalFormatting>
  <conditionalFormatting sqref="O39">
    <cfRule type="cellIs" dxfId="16" priority="29" operator="equal">
      <formula>"/"</formula>
    </cfRule>
  </conditionalFormatting>
  <conditionalFormatting sqref="P40:R40">
    <cfRule type="cellIs" dxfId="15" priority="28" operator="equal">
      <formula>"/"</formula>
    </cfRule>
  </conditionalFormatting>
  <conditionalFormatting sqref="O40">
    <cfRule type="cellIs" dxfId="14" priority="27" operator="equal">
      <formula>"/"</formula>
    </cfRule>
  </conditionalFormatting>
  <conditionalFormatting sqref="P47:R47">
    <cfRule type="cellIs" dxfId="13" priority="26" operator="equal">
      <formula>"/"</formula>
    </cfRule>
  </conditionalFormatting>
  <conditionalFormatting sqref="O47">
    <cfRule type="cellIs" dxfId="12" priority="25" operator="equal">
      <formula>"/"</formula>
    </cfRule>
  </conditionalFormatting>
  <conditionalFormatting sqref="P48:R48">
    <cfRule type="cellIs" dxfId="11" priority="24" operator="equal">
      <formula>"/"</formula>
    </cfRule>
  </conditionalFormatting>
  <conditionalFormatting sqref="O48">
    <cfRule type="cellIs" dxfId="10" priority="23" operator="equal">
      <formula>"/"</formula>
    </cfRule>
  </conditionalFormatting>
  <conditionalFormatting sqref="P49:R49">
    <cfRule type="cellIs" dxfId="9" priority="22" operator="equal">
      <formula>"/"</formula>
    </cfRule>
  </conditionalFormatting>
  <conditionalFormatting sqref="O49">
    <cfRule type="cellIs" dxfId="8" priority="21" operator="equal">
      <formula>"/"</formula>
    </cfRule>
  </conditionalFormatting>
  <conditionalFormatting sqref="P50:R50">
    <cfRule type="cellIs" dxfId="7" priority="20" operator="equal">
      <formula>"/"</formula>
    </cfRule>
  </conditionalFormatting>
  <conditionalFormatting sqref="O50">
    <cfRule type="cellIs" dxfId="6" priority="19" operator="equal">
      <formula>"/"</formula>
    </cfRule>
  </conditionalFormatting>
  <conditionalFormatting sqref="P64:R64">
    <cfRule type="cellIs" dxfId="5" priority="8" operator="equal">
      <formula>"/"</formula>
    </cfRule>
  </conditionalFormatting>
  <conditionalFormatting sqref="O64">
    <cfRule type="cellIs" dxfId="4" priority="7" operator="equal">
      <formula>"/"</formula>
    </cfRule>
  </conditionalFormatting>
  <conditionalFormatting sqref="P65:R65">
    <cfRule type="cellIs" dxfId="3" priority="6" operator="equal">
      <formula>"/"</formula>
    </cfRule>
  </conditionalFormatting>
  <conditionalFormatting sqref="O65">
    <cfRule type="cellIs" dxfId="2" priority="5" operator="equal">
      <formula>"/"</formula>
    </cfRule>
  </conditionalFormatting>
  <conditionalFormatting sqref="P66:R66">
    <cfRule type="cellIs" dxfId="1" priority="4" operator="equal">
      <formula>"/"</formula>
    </cfRule>
  </conditionalFormatting>
  <conditionalFormatting sqref="O66">
    <cfRule type="cellIs" dxfId="0" priority="3" operator="equal">
      <formula>"/"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70" fitToHeight="0" orientation="portrait" r:id="rId1"/>
  <headerFooter>
    <oddFooter xml:space="preserve">&amp;L&amp;D - &amp;T&amp;CMaquette de formation - &amp;A&amp;RPage &amp;P/&amp;N
</oddFooter>
  </headerFooter>
  <colBreaks count="1" manualBreakCount="1">
    <brk id="1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0B47D-3AE7-44A6-A8B4-5BED954A8530}"/>
</file>

<file path=customXml/itemProps2.xml><?xml version="1.0" encoding="utf-8"?>
<ds:datastoreItem xmlns:ds="http://schemas.openxmlformats.org/officeDocument/2006/customXml" ds:itemID="{FD71720B-8DC6-4CA2-B99D-662744DF9BD6}"/>
</file>

<file path=customXml/itemProps3.xml><?xml version="1.0" encoding="utf-8"?>
<ds:datastoreItem xmlns:ds="http://schemas.openxmlformats.org/officeDocument/2006/customXml" ds:itemID="{20F58221-7D39-4319-9430-B4C297A666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II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Tirandaz</dc:creator>
  <cp:keywords/>
  <dc:description/>
  <cp:lastModifiedBy>Marielle Pierron</cp:lastModifiedBy>
  <cp:revision/>
  <dcterms:created xsi:type="dcterms:W3CDTF">2009-03-17T09:52:56Z</dcterms:created>
  <dcterms:modified xsi:type="dcterms:W3CDTF">2023-02-15T08:31:10Z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